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13_ncr:1_{99BF4EFD-AD35-4BD5-97B1-66EFF36A13E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CPT!$A$1:$L$54</definedName>
    <definedName name="_xlnm.Print_Area" localSheetId="7">'DC1'!$A$1:$L$54</definedName>
    <definedName name="_xlnm.Print_Area" localSheetId="13">'DC2'!$A$1:$L$54</definedName>
    <definedName name="_xlnm.Print_Area" localSheetId="18">'DC3'!$A$1:$L$54</definedName>
    <definedName name="_xlnm.Print_Area" localSheetId="26">'DC4'!$A$1:$L$54</definedName>
    <definedName name="_xlnm.Print_Area" localSheetId="30">'DC5'!$A$1:$L$54</definedName>
    <definedName name="_xlnm.Print_Area" localSheetId="0">Summary!$A$1:$L$54</definedName>
    <definedName name="_xlnm.Print_Area" localSheetId="2">'WC011'!$A$1:$L$54</definedName>
    <definedName name="_xlnm.Print_Area" localSheetId="3">'WC012'!$A$1:$L$54</definedName>
    <definedName name="_xlnm.Print_Area" localSheetId="4">'WC013'!$A$1:$L$54</definedName>
    <definedName name="_xlnm.Print_Area" localSheetId="5">'WC014'!$A$1:$L$54</definedName>
    <definedName name="_xlnm.Print_Area" localSheetId="6">'WC015'!$A$1:$L$54</definedName>
    <definedName name="_xlnm.Print_Area" localSheetId="8">'WC022'!$A$1:$L$54</definedName>
    <definedName name="_xlnm.Print_Area" localSheetId="9">'WC023'!$A$1:$L$54</definedName>
    <definedName name="_xlnm.Print_Area" localSheetId="10">'WC024'!$A$1:$L$54</definedName>
    <definedName name="_xlnm.Print_Area" localSheetId="11">'WC025'!$A$1:$L$54</definedName>
    <definedName name="_xlnm.Print_Area" localSheetId="12">'WC026'!$A$1:$L$54</definedName>
    <definedName name="_xlnm.Print_Area" localSheetId="14">'WC031'!$A$1:$L$54</definedName>
    <definedName name="_xlnm.Print_Area" localSheetId="15">'WC032'!$A$1:$L$54</definedName>
    <definedName name="_xlnm.Print_Area" localSheetId="16">'WC033'!$A$1:$L$54</definedName>
    <definedName name="_xlnm.Print_Area" localSheetId="17">'WC034'!$A$1:$L$54</definedName>
    <definedName name="_xlnm.Print_Area" localSheetId="19">'WC041'!$A$1:$L$54</definedName>
    <definedName name="_xlnm.Print_Area" localSheetId="20">'WC042'!$A$1:$L$54</definedName>
    <definedName name="_xlnm.Print_Area" localSheetId="21">'WC043'!$A$1:$L$54</definedName>
    <definedName name="_xlnm.Print_Area" localSheetId="22">'WC044'!$A$1:$L$54</definedName>
    <definedName name="_xlnm.Print_Area" localSheetId="23">'WC045'!$A$1:$L$54</definedName>
    <definedName name="_xlnm.Print_Area" localSheetId="24">'WC047'!$A$1:$L$54</definedName>
    <definedName name="_xlnm.Print_Area" localSheetId="25">'WC048'!$A$1:$L$54</definedName>
    <definedName name="_xlnm.Print_Area" localSheetId="27">'WC051'!$A$1:$L$54</definedName>
    <definedName name="_xlnm.Print_Area" localSheetId="28">'WC052'!$A$1:$L$54</definedName>
    <definedName name="_xlnm.Print_Area" localSheetId="29">'WC053'!$A$1:$L$54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0"/>
  <c r="K48" i="10"/>
  <c r="J48" i="10"/>
  <c r="I48" i="10"/>
  <c r="H48" i="10"/>
  <c r="G48" i="10"/>
  <c r="F48" i="10"/>
  <c r="E48" i="10"/>
  <c r="D48" i="10"/>
  <c r="C48" i="10"/>
  <c r="L48" i="11"/>
  <c r="K48" i="11"/>
  <c r="J48" i="11"/>
  <c r="I48" i="11"/>
  <c r="H48" i="11"/>
  <c r="G48" i="11"/>
  <c r="F48" i="11"/>
  <c r="E48" i="11"/>
  <c r="D48" i="11"/>
  <c r="C48" i="11"/>
  <c r="L48" i="12"/>
  <c r="K48" i="12"/>
  <c r="J48" i="12"/>
  <c r="I48" i="12"/>
  <c r="H48" i="12"/>
  <c r="G48" i="12"/>
  <c r="F48" i="12"/>
  <c r="E48" i="12"/>
  <c r="D48" i="12"/>
  <c r="C48" i="12"/>
  <c r="L48" i="13"/>
  <c r="K48" i="13"/>
  <c r="J48" i="13"/>
  <c r="I48" i="13"/>
  <c r="H48" i="13"/>
  <c r="G48" i="13"/>
  <c r="F48" i="13"/>
  <c r="E48" i="13"/>
  <c r="D48" i="13"/>
  <c r="C48" i="13"/>
  <c r="L48" i="14"/>
  <c r="K48" i="14"/>
  <c r="J48" i="14"/>
  <c r="I48" i="14"/>
  <c r="H48" i="14"/>
  <c r="G48" i="14"/>
  <c r="F48" i="14"/>
  <c r="E48" i="14"/>
  <c r="D48" i="14"/>
  <c r="C48" i="14"/>
  <c r="L48" i="15"/>
  <c r="K48" i="15"/>
  <c r="J48" i="15"/>
  <c r="I48" i="15"/>
  <c r="H48" i="15"/>
  <c r="G48" i="15"/>
  <c r="F48" i="15"/>
  <c r="E48" i="15"/>
  <c r="D48" i="15"/>
  <c r="C48" i="15"/>
  <c r="L48" i="16"/>
  <c r="K48" i="16"/>
  <c r="J48" i="16"/>
  <c r="I48" i="16"/>
  <c r="H48" i="16"/>
  <c r="G48" i="16"/>
  <c r="F48" i="16"/>
  <c r="E48" i="16"/>
  <c r="D48" i="16"/>
  <c r="C48" i="16"/>
  <c r="L48" i="17"/>
  <c r="K48" i="17"/>
  <c r="J48" i="17"/>
  <c r="I48" i="17"/>
  <c r="H48" i="17"/>
  <c r="G48" i="17"/>
  <c r="F48" i="17"/>
  <c r="E48" i="17"/>
  <c r="D48" i="17"/>
  <c r="C48" i="17"/>
  <c r="L48" i="18"/>
  <c r="K48" i="18"/>
  <c r="J48" i="18"/>
  <c r="I48" i="18"/>
  <c r="H48" i="18"/>
  <c r="G48" i="18"/>
  <c r="F48" i="18"/>
  <c r="E48" i="18"/>
  <c r="D48" i="18"/>
  <c r="C48" i="18"/>
  <c r="L48" i="19"/>
  <c r="K48" i="19"/>
  <c r="J48" i="19"/>
  <c r="I48" i="19"/>
  <c r="H48" i="19"/>
  <c r="G48" i="19"/>
  <c r="F48" i="19"/>
  <c r="E48" i="19"/>
  <c r="D48" i="19"/>
  <c r="C48" i="19"/>
  <c r="L48" i="20"/>
  <c r="K48" i="20"/>
  <c r="J48" i="20"/>
  <c r="I48" i="20"/>
  <c r="H48" i="20"/>
  <c r="G48" i="20"/>
  <c r="F48" i="20"/>
  <c r="E48" i="20"/>
  <c r="D48" i="20"/>
  <c r="C48" i="20"/>
  <c r="L48" i="21"/>
  <c r="K48" i="21"/>
  <c r="J48" i="21"/>
  <c r="I48" i="21"/>
  <c r="H48" i="21"/>
  <c r="G48" i="21"/>
  <c r="F48" i="21"/>
  <c r="E48" i="21"/>
  <c r="D48" i="21"/>
  <c r="C48" i="21"/>
  <c r="L48" i="22"/>
  <c r="K48" i="22"/>
  <c r="J48" i="22"/>
  <c r="I48" i="22"/>
  <c r="H48" i="22"/>
  <c r="G48" i="22"/>
  <c r="F48" i="22"/>
  <c r="E48" i="22"/>
  <c r="D48" i="22"/>
  <c r="C48" i="22"/>
  <c r="L48" i="23"/>
  <c r="K48" i="23"/>
  <c r="J48" i="23"/>
  <c r="I48" i="23"/>
  <c r="H48" i="23"/>
  <c r="G48" i="23"/>
  <c r="F48" i="23"/>
  <c r="E48" i="23"/>
  <c r="D48" i="23"/>
  <c r="C48" i="23"/>
  <c r="L48" i="24"/>
  <c r="K48" i="24"/>
  <c r="J48" i="24"/>
  <c r="I48" i="24"/>
  <c r="H48" i="24"/>
  <c r="G48" i="24"/>
  <c r="F48" i="24"/>
  <c r="E48" i="24"/>
  <c r="D48" i="24"/>
  <c r="C48" i="24"/>
  <c r="L48" i="25"/>
  <c r="K48" i="25"/>
  <c r="J48" i="25"/>
  <c r="I48" i="25"/>
  <c r="H48" i="25"/>
  <c r="G48" i="25"/>
  <c r="F48" i="25"/>
  <c r="E48" i="25"/>
  <c r="D48" i="25"/>
  <c r="C48" i="25"/>
  <c r="L48" i="26"/>
  <c r="K48" i="26"/>
  <c r="J48" i="26"/>
  <c r="I48" i="26"/>
  <c r="H48" i="26"/>
  <c r="G48" i="26"/>
  <c r="F48" i="26"/>
  <c r="E48" i="26"/>
  <c r="D48" i="26"/>
  <c r="C48" i="26"/>
  <c r="L48" i="27"/>
  <c r="K48" i="27"/>
  <c r="J48" i="27"/>
  <c r="I48" i="27"/>
  <c r="H48" i="27"/>
  <c r="G48" i="27"/>
  <c r="F48" i="27"/>
  <c r="E48" i="27"/>
  <c r="D48" i="27"/>
  <c r="C48" i="27"/>
  <c r="L48" i="28"/>
  <c r="K48" i="28"/>
  <c r="J48" i="28"/>
  <c r="I48" i="28"/>
  <c r="H48" i="28"/>
  <c r="G48" i="28"/>
  <c r="F48" i="28"/>
  <c r="E48" i="28"/>
  <c r="D48" i="28"/>
  <c r="C48" i="28"/>
  <c r="L48" i="29"/>
  <c r="K48" i="29"/>
  <c r="J48" i="29"/>
  <c r="I48" i="29"/>
  <c r="H48" i="29"/>
  <c r="G48" i="29"/>
  <c r="F48" i="29"/>
  <c r="E48" i="29"/>
  <c r="D48" i="29"/>
  <c r="C48" i="29"/>
  <c r="L48" i="30"/>
  <c r="K48" i="30"/>
  <c r="J48" i="30"/>
  <c r="I48" i="30"/>
  <c r="H48" i="30"/>
  <c r="G48" i="30"/>
  <c r="F48" i="30"/>
  <c r="E48" i="30"/>
  <c r="D48" i="30"/>
  <c r="C48" i="30"/>
  <c r="L48" i="31"/>
  <c r="K48" i="31"/>
  <c r="J48" i="31"/>
  <c r="I48" i="31"/>
  <c r="H48" i="31"/>
  <c r="G48" i="31"/>
  <c r="F48" i="31"/>
  <c r="E48" i="31"/>
  <c r="D48" i="31"/>
  <c r="C48" i="31"/>
  <c r="L48" i="1"/>
  <c r="K48" i="1"/>
  <c r="J48" i="1"/>
  <c r="I48" i="1"/>
  <c r="H48" i="1"/>
  <c r="G48" i="1"/>
  <c r="F48" i="1"/>
  <c r="E48" i="1"/>
  <c r="D48" i="1"/>
  <c r="C48" i="1"/>
  <c r="E42" i="3"/>
  <c r="J42" i="6"/>
  <c r="I42" i="21"/>
  <c r="L39" i="2"/>
  <c r="L40" i="2" s="1"/>
  <c r="K39" i="2"/>
  <c r="J39" i="2"/>
  <c r="I39" i="2"/>
  <c r="H39" i="2"/>
  <c r="G39" i="2"/>
  <c r="F39" i="2"/>
  <c r="E39" i="2"/>
  <c r="E40" i="2" s="1"/>
  <c r="D39" i="2"/>
  <c r="D40" i="2" s="1"/>
  <c r="C39" i="2"/>
  <c r="L39" i="3"/>
  <c r="L40" i="3" s="1"/>
  <c r="K39" i="3"/>
  <c r="K40" i="3" s="1"/>
  <c r="J39" i="3"/>
  <c r="I39" i="3"/>
  <c r="H39" i="3"/>
  <c r="G39" i="3"/>
  <c r="F39" i="3"/>
  <c r="E39" i="3"/>
  <c r="D39" i="3"/>
  <c r="D40" i="3" s="1"/>
  <c r="C39" i="3"/>
  <c r="C40" i="3" s="1"/>
  <c r="L39" i="4"/>
  <c r="K39" i="4"/>
  <c r="J39" i="4"/>
  <c r="I39" i="4"/>
  <c r="H39" i="4"/>
  <c r="H40" i="4" s="1"/>
  <c r="G39" i="4"/>
  <c r="F39" i="4"/>
  <c r="E39" i="4"/>
  <c r="D39" i="4"/>
  <c r="C39" i="4"/>
  <c r="J40" i="5"/>
  <c r="I40" i="5"/>
  <c r="L39" i="5"/>
  <c r="K39" i="5"/>
  <c r="J39" i="5"/>
  <c r="I39" i="5"/>
  <c r="H39" i="5"/>
  <c r="H40" i="5" s="1"/>
  <c r="G39" i="5"/>
  <c r="G40" i="5" s="1"/>
  <c r="F39" i="5"/>
  <c r="E39" i="5"/>
  <c r="D39" i="5"/>
  <c r="C39" i="5"/>
  <c r="L39" i="6"/>
  <c r="L40" i="6" s="1"/>
  <c r="K39" i="6"/>
  <c r="J39" i="6"/>
  <c r="I39" i="6"/>
  <c r="H39" i="6"/>
  <c r="G39" i="6"/>
  <c r="F39" i="6"/>
  <c r="E39" i="6"/>
  <c r="E40" i="6" s="1"/>
  <c r="D39" i="6"/>
  <c r="D40" i="6" s="1"/>
  <c r="C39" i="6"/>
  <c r="L39" i="7"/>
  <c r="L40" i="7" s="1"/>
  <c r="K39" i="7"/>
  <c r="K40" i="7" s="1"/>
  <c r="J39" i="7"/>
  <c r="I39" i="7"/>
  <c r="H39" i="7"/>
  <c r="G39" i="7"/>
  <c r="F39" i="7"/>
  <c r="E39" i="7"/>
  <c r="D39" i="7"/>
  <c r="D40" i="7" s="1"/>
  <c r="C39" i="7"/>
  <c r="C40" i="7" s="1"/>
  <c r="L39" i="8"/>
  <c r="K39" i="8"/>
  <c r="J39" i="8"/>
  <c r="I39" i="8"/>
  <c r="H39" i="8"/>
  <c r="H40" i="8" s="1"/>
  <c r="G39" i="8"/>
  <c r="F39" i="8"/>
  <c r="E39" i="8"/>
  <c r="D39" i="8"/>
  <c r="C39" i="8"/>
  <c r="J40" i="9"/>
  <c r="I40" i="9"/>
  <c r="L39" i="9"/>
  <c r="K39" i="9"/>
  <c r="J39" i="9"/>
  <c r="I39" i="9"/>
  <c r="H39" i="9"/>
  <c r="H40" i="9" s="1"/>
  <c r="G39" i="9"/>
  <c r="G40" i="9" s="1"/>
  <c r="F39" i="9"/>
  <c r="E39" i="9"/>
  <c r="D39" i="9"/>
  <c r="C39" i="9"/>
  <c r="L39" i="10"/>
  <c r="L40" i="10" s="1"/>
  <c r="K39" i="10"/>
  <c r="J39" i="10"/>
  <c r="I39" i="10"/>
  <c r="H39" i="10"/>
  <c r="G39" i="10"/>
  <c r="F39" i="10"/>
  <c r="E39" i="10"/>
  <c r="E40" i="10" s="1"/>
  <c r="D39" i="10"/>
  <c r="D40" i="10" s="1"/>
  <c r="C39" i="10"/>
  <c r="L39" i="11"/>
  <c r="L40" i="11" s="1"/>
  <c r="K39" i="11"/>
  <c r="K40" i="11" s="1"/>
  <c r="J39" i="11"/>
  <c r="I39" i="11"/>
  <c r="H39" i="11"/>
  <c r="G39" i="11"/>
  <c r="F39" i="11"/>
  <c r="E39" i="11"/>
  <c r="D39" i="11"/>
  <c r="D40" i="11" s="1"/>
  <c r="C39" i="11"/>
  <c r="C40" i="11" s="1"/>
  <c r="L39" i="12"/>
  <c r="K39" i="12"/>
  <c r="J39" i="12"/>
  <c r="I39" i="12"/>
  <c r="H39" i="12"/>
  <c r="H40" i="12" s="1"/>
  <c r="G39" i="12"/>
  <c r="F39" i="12"/>
  <c r="E39" i="12"/>
  <c r="D39" i="12"/>
  <c r="C39" i="12"/>
  <c r="J40" i="13"/>
  <c r="I40" i="13"/>
  <c r="L39" i="13"/>
  <c r="K39" i="13"/>
  <c r="J39" i="13"/>
  <c r="I39" i="13"/>
  <c r="H39" i="13"/>
  <c r="H40" i="13" s="1"/>
  <c r="G39" i="13"/>
  <c r="G40" i="13" s="1"/>
  <c r="F39" i="13"/>
  <c r="E39" i="13"/>
  <c r="D39" i="13"/>
  <c r="C39" i="13"/>
  <c r="L39" i="14"/>
  <c r="L40" i="14" s="1"/>
  <c r="K39" i="14"/>
  <c r="J39" i="14"/>
  <c r="I39" i="14"/>
  <c r="H39" i="14"/>
  <c r="G39" i="14"/>
  <c r="F39" i="14"/>
  <c r="E39" i="14"/>
  <c r="E40" i="14" s="1"/>
  <c r="D39" i="14"/>
  <c r="D40" i="14" s="1"/>
  <c r="C39" i="14"/>
  <c r="L39" i="15"/>
  <c r="L40" i="15" s="1"/>
  <c r="K39" i="15"/>
  <c r="K40" i="15" s="1"/>
  <c r="J39" i="15"/>
  <c r="I39" i="15"/>
  <c r="H39" i="15"/>
  <c r="G39" i="15"/>
  <c r="F39" i="15"/>
  <c r="E39" i="15"/>
  <c r="D39" i="15"/>
  <c r="D40" i="15" s="1"/>
  <c r="C39" i="15"/>
  <c r="C40" i="15" s="1"/>
  <c r="L39" i="16"/>
  <c r="K39" i="16"/>
  <c r="J39" i="16"/>
  <c r="I39" i="16"/>
  <c r="H39" i="16"/>
  <c r="H40" i="16" s="1"/>
  <c r="G39" i="16"/>
  <c r="F39" i="16"/>
  <c r="E39" i="16"/>
  <c r="D39" i="16"/>
  <c r="C39" i="16"/>
  <c r="J40" i="17"/>
  <c r="I40" i="17"/>
  <c r="L39" i="17"/>
  <c r="K39" i="17"/>
  <c r="J39" i="17"/>
  <c r="I39" i="17"/>
  <c r="H39" i="17"/>
  <c r="H40" i="17" s="1"/>
  <c r="G39" i="17"/>
  <c r="G40" i="17" s="1"/>
  <c r="F39" i="17"/>
  <c r="E39" i="17"/>
  <c r="D39" i="17"/>
  <c r="C39" i="17"/>
  <c r="L39" i="18"/>
  <c r="L40" i="18" s="1"/>
  <c r="K39" i="18"/>
  <c r="J39" i="18"/>
  <c r="I39" i="18"/>
  <c r="H39" i="18"/>
  <c r="G39" i="18"/>
  <c r="F39" i="18"/>
  <c r="E39" i="18"/>
  <c r="E40" i="18" s="1"/>
  <c r="D39" i="18"/>
  <c r="D40" i="18" s="1"/>
  <c r="C39" i="18"/>
  <c r="L39" i="19"/>
  <c r="L40" i="19" s="1"/>
  <c r="K39" i="19"/>
  <c r="K40" i="19" s="1"/>
  <c r="J39" i="19"/>
  <c r="I39" i="19"/>
  <c r="H39" i="19"/>
  <c r="G39" i="19"/>
  <c r="F39" i="19"/>
  <c r="E39" i="19"/>
  <c r="D39" i="19"/>
  <c r="D40" i="19" s="1"/>
  <c r="C39" i="19"/>
  <c r="C40" i="19" s="1"/>
  <c r="L39" i="20"/>
  <c r="K39" i="20"/>
  <c r="J39" i="20"/>
  <c r="I39" i="20"/>
  <c r="H39" i="20"/>
  <c r="H40" i="20" s="1"/>
  <c r="G39" i="20"/>
  <c r="F39" i="20"/>
  <c r="E39" i="20"/>
  <c r="D39" i="20"/>
  <c r="C39" i="20"/>
  <c r="J40" i="21"/>
  <c r="I40" i="21"/>
  <c r="L39" i="21"/>
  <c r="K39" i="21"/>
  <c r="J39" i="21"/>
  <c r="I39" i="21"/>
  <c r="H39" i="21"/>
  <c r="H40" i="21" s="1"/>
  <c r="G39" i="21"/>
  <c r="G40" i="21" s="1"/>
  <c r="F39" i="21"/>
  <c r="E39" i="21"/>
  <c r="D39" i="21"/>
  <c r="C39" i="21"/>
  <c r="L39" i="22"/>
  <c r="L40" i="22" s="1"/>
  <c r="K39" i="22"/>
  <c r="J39" i="22"/>
  <c r="I39" i="22"/>
  <c r="H39" i="22"/>
  <c r="G39" i="22"/>
  <c r="F39" i="22"/>
  <c r="E39" i="22"/>
  <c r="E40" i="22" s="1"/>
  <c r="D39" i="22"/>
  <c r="D40" i="22" s="1"/>
  <c r="C39" i="22"/>
  <c r="L39" i="23"/>
  <c r="L40" i="23" s="1"/>
  <c r="K39" i="23"/>
  <c r="K40" i="23" s="1"/>
  <c r="J39" i="23"/>
  <c r="I39" i="23"/>
  <c r="H39" i="23"/>
  <c r="G39" i="23"/>
  <c r="F39" i="23"/>
  <c r="E39" i="23"/>
  <c r="D39" i="23"/>
  <c r="D40" i="23" s="1"/>
  <c r="C39" i="23"/>
  <c r="C40" i="23" s="1"/>
  <c r="L39" i="24"/>
  <c r="K39" i="24"/>
  <c r="J39" i="24"/>
  <c r="I39" i="24"/>
  <c r="H39" i="24"/>
  <c r="H40" i="24" s="1"/>
  <c r="G39" i="24"/>
  <c r="F39" i="24"/>
  <c r="E39" i="24"/>
  <c r="D39" i="24"/>
  <c r="C39" i="24"/>
  <c r="J40" i="25"/>
  <c r="I40" i="25"/>
  <c r="L39" i="25"/>
  <c r="K39" i="25"/>
  <c r="J39" i="25"/>
  <c r="I39" i="25"/>
  <c r="H39" i="25"/>
  <c r="H40" i="25" s="1"/>
  <c r="G39" i="25"/>
  <c r="G40" i="25" s="1"/>
  <c r="F39" i="25"/>
  <c r="E39" i="25"/>
  <c r="D39" i="25"/>
  <c r="C39" i="25"/>
  <c r="L39" i="26"/>
  <c r="L40" i="26" s="1"/>
  <c r="K39" i="26"/>
  <c r="J39" i="26"/>
  <c r="I39" i="26"/>
  <c r="H39" i="26"/>
  <c r="G39" i="26"/>
  <c r="F39" i="26"/>
  <c r="E39" i="26"/>
  <c r="E40" i="26" s="1"/>
  <c r="D39" i="26"/>
  <c r="D40" i="26" s="1"/>
  <c r="C39" i="26"/>
  <c r="L39" i="27"/>
  <c r="L40" i="27" s="1"/>
  <c r="K39" i="27"/>
  <c r="K40" i="27" s="1"/>
  <c r="J39" i="27"/>
  <c r="I39" i="27"/>
  <c r="H39" i="27"/>
  <c r="G39" i="27"/>
  <c r="F39" i="27"/>
  <c r="E39" i="27"/>
  <c r="D39" i="27"/>
  <c r="D40" i="27" s="1"/>
  <c r="C39" i="27"/>
  <c r="C40" i="27" s="1"/>
  <c r="L39" i="28"/>
  <c r="K39" i="28"/>
  <c r="J39" i="28"/>
  <c r="I39" i="28"/>
  <c r="H39" i="28"/>
  <c r="H40" i="28" s="1"/>
  <c r="G39" i="28"/>
  <c r="F39" i="28"/>
  <c r="E39" i="28"/>
  <c r="D39" i="28"/>
  <c r="C39" i="28"/>
  <c r="J40" i="29"/>
  <c r="I40" i="29"/>
  <c r="L39" i="29"/>
  <c r="K39" i="29"/>
  <c r="J39" i="29"/>
  <c r="I39" i="29"/>
  <c r="H39" i="29"/>
  <c r="H40" i="29" s="1"/>
  <c r="G39" i="29"/>
  <c r="G40" i="29" s="1"/>
  <c r="F39" i="29"/>
  <c r="E39" i="29"/>
  <c r="D39" i="29"/>
  <c r="C39" i="29"/>
  <c r="C40" i="30"/>
  <c r="L39" i="30"/>
  <c r="L40" i="30" s="1"/>
  <c r="K39" i="30"/>
  <c r="J39" i="30"/>
  <c r="I39" i="30"/>
  <c r="H39" i="30"/>
  <c r="G39" i="30"/>
  <c r="F39" i="30"/>
  <c r="E39" i="30"/>
  <c r="E40" i="30" s="1"/>
  <c r="D39" i="30"/>
  <c r="D40" i="30" s="1"/>
  <c r="C39" i="30"/>
  <c r="D40" i="31"/>
  <c r="C40" i="31"/>
  <c r="L39" i="31"/>
  <c r="K39" i="31"/>
  <c r="J39" i="31"/>
  <c r="I39" i="31"/>
  <c r="H39" i="31"/>
  <c r="G39" i="31"/>
  <c r="F39" i="31"/>
  <c r="F40" i="31" s="1"/>
  <c r="E39" i="31"/>
  <c r="E40" i="31" s="1"/>
  <c r="D39" i="31"/>
  <c r="C39" i="31"/>
  <c r="L39" i="1"/>
  <c r="K39" i="1"/>
  <c r="J39" i="1"/>
  <c r="I39" i="1"/>
  <c r="H39" i="1"/>
  <c r="G39" i="1"/>
  <c r="F39" i="1"/>
  <c r="F40" i="1" s="1"/>
  <c r="E39" i="1"/>
  <c r="E40" i="1" s="1"/>
  <c r="D39" i="1"/>
  <c r="C39" i="1"/>
  <c r="L34" i="2"/>
  <c r="K34" i="2"/>
  <c r="J34" i="2"/>
  <c r="J40" i="2" s="1"/>
  <c r="I34" i="2"/>
  <c r="I40" i="2" s="1"/>
  <c r="H34" i="2"/>
  <c r="G34" i="2"/>
  <c r="F34" i="2"/>
  <c r="F40" i="2" s="1"/>
  <c r="E34" i="2"/>
  <c r="D34" i="2"/>
  <c r="C34" i="2"/>
  <c r="L34" i="3"/>
  <c r="K34" i="3"/>
  <c r="J34" i="3"/>
  <c r="J40" i="3" s="1"/>
  <c r="I34" i="3"/>
  <c r="I40" i="3" s="1"/>
  <c r="H34" i="3"/>
  <c r="G34" i="3"/>
  <c r="F34" i="3"/>
  <c r="F40" i="3" s="1"/>
  <c r="E34" i="3"/>
  <c r="E40" i="3" s="1"/>
  <c r="D34" i="3"/>
  <c r="C34" i="3"/>
  <c r="L34" i="4"/>
  <c r="K34" i="4"/>
  <c r="J34" i="4"/>
  <c r="J40" i="4" s="1"/>
  <c r="I34" i="4"/>
  <c r="H34" i="4"/>
  <c r="G34" i="4"/>
  <c r="F34" i="4"/>
  <c r="F40" i="4" s="1"/>
  <c r="E34" i="4"/>
  <c r="E40" i="4" s="1"/>
  <c r="D34" i="4"/>
  <c r="C34" i="4"/>
  <c r="L34" i="5"/>
  <c r="K34" i="5"/>
  <c r="J34" i="5"/>
  <c r="I34" i="5"/>
  <c r="H34" i="5"/>
  <c r="G34" i="5"/>
  <c r="F34" i="5"/>
  <c r="F40" i="5" s="1"/>
  <c r="E34" i="5"/>
  <c r="E40" i="5" s="1"/>
  <c r="D34" i="5"/>
  <c r="C34" i="5"/>
  <c r="L34" i="6"/>
  <c r="K34" i="6"/>
  <c r="J34" i="6"/>
  <c r="J40" i="6" s="1"/>
  <c r="I34" i="6"/>
  <c r="I40" i="6" s="1"/>
  <c r="H34" i="6"/>
  <c r="G34" i="6"/>
  <c r="F34" i="6"/>
  <c r="F40" i="6" s="1"/>
  <c r="E34" i="6"/>
  <c r="D34" i="6"/>
  <c r="C34" i="6"/>
  <c r="L34" i="7"/>
  <c r="K34" i="7"/>
  <c r="J34" i="7"/>
  <c r="I34" i="7"/>
  <c r="I40" i="7" s="1"/>
  <c r="H34" i="7"/>
  <c r="G34" i="7"/>
  <c r="F34" i="7"/>
  <c r="F40" i="7" s="1"/>
  <c r="E34" i="7"/>
  <c r="E40" i="7" s="1"/>
  <c r="D34" i="7"/>
  <c r="C34" i="7"/>
  <c r="L34" i="8"/>
  <c r="K34" i="8"/>
  <c r="J34" i="8"/>
  <c r="J40" i="8" s="1"/>
  <c r="I34" i="8"/>
  <c r="I40" i="8" s="1"/>
  <c r="H34" i="8"/>
  <c r="G34" i="8"/>
  <c r="F34" i="8"/>
  <c r="F40" i="8" s="1"/>
  <c r="E34" i="8"/>
  <c r="E40" i="8" s="1"/>
  <c r="D34" i="8"/>
  <c r="C34" i="8"/>
  <c r="L34" i="9"/>
  <c r="K34" i="9"/>
  <c r="J34" i="9"/>
  <c r="I34" i="9"/>
  <c r="H34" i="9"/>
  <c r="G34" i="9"/>
  <c r="F34" i="9"/>
  <c r="F40" i="9" s="1"/>
  <c r="E34" i="9"/>
  <c r="E40" i="9" s="1"/>
  <c r="D34" i="9"/>
  <c r="C34" i="9"/>
  <c r="L34" i="10"/>
  <c r="K34" i="10"/>
  <c r="J34" i="10"/>
  <c r="J40" i="10" s="1"/>
  <c r="I34" i="10"/>
  <c r="I40" i="10" s="1"/>
  <c r="H34" i="10"/>
  <c r="G34" i="10"/>
  <c r="F34" i="10"/>
  <c r="F40" i="10" s="1"/>
  <c r="E34" i="10"/>
  <c r="D34" i="10"/>
  <c r="C34" i="10"/>
  <c r="L34" i="11"/>
  <c r="K34" i="11"/>
  <c r="J34" i="11"/>
  <c r="J40" i="11" s="1"/>
  <c r="I34" i="11"/>
  <c r="I40" i="11" s="1"/>
  <c r="H34" i="11"/>
  <c r="G34" i="11"/>
  <c r="F34" i="11"/>
  <c r="F40" i="11" s="1"/>
  <c r="E34" i="11"/>
  <c r="E40" i="11" s="1"/>
  <c r="D34" i="11"/>
  <c r="C34" i="11"/>
  <c r="L34" i="12"/>
  <c r="K34" i="12"/>
  <c r="J34" i="12"/>
  <c r="J40" i="12" s="1"/>
  <c r="I34" i="12"/>
  <c r="I40" i="12" s="1"/>
  <c r="H34" i="12"/>
  <c r="G34" i="12"/>
  <c r="F34" i="12"/>
  <c r="F40" i="12" s="1"/>
  <c r="E34" i="12"/>
  <c r="E40" i="12" s="1"/>
  <c r="D34" i="12"/>
  <c r="C34" i="12"/>
  <c r="L34" i="13"/>
  <c r="K34" i="13"/>
  <c r="J34" i="13"/>
  <c r="I34" i="13"/>
  <c r="H34" i="13"/>
  <c r="G34" i="13"/>
  <c r="F34" i="13"/>
  <c r="F40" i="13" s="1"/>
  <c r="E34" i="13"/>
  <c r="E40" i="13" s="1"/>
  <c r="D34" i="13"/>
  <c r="C34" i="13"/>
  <c r="L34" i="14"/>
  <c r="K34" i="14"/>
  <c r="J34" i="14"/>
  <c r="J40" i="14" s="1"/>
  <c r="I34" i="14"/>
  <c r="I40" i="14" s="1"/>
  <c r="H34" i="14"/>
  <c r="G34" i="14"/>
  <c r="F34" i="14"/>
  <c r="F40" i="14" s="1"/>
  <c r="E34" i="14"/>
  <c r="D34" i="14"/>
  <c r="C34" i="14"/>
  <c r="L34" i="15"/>
  <c r="K34" i="15"/>
  <c r="J34" i="15"/>
  <c r="J40" i="15" s="1"/>
  <c r="I34" i="15"/>
  <c r="I40" i="15" s="1"/>
  <c r="H34" i="15"/>
  <c r="G34" i="15"/>
  <c r="F34" i="15"/>
  <c r="F40" i="15" s="1"/>
  <c r="E34" i="15"/>
  <c r="E40" i="15" s="1"/>
  <c r="D34" i="15"/>
  <c r="C34" i="15"/>
  <c r="L34" i="16"/>
  <c r="K34" i="16"/>
  <c r="J34" i="16"/>
  <c r="J40" i="16" s="1"/>
  <c r="I34" i="16"/>
  <c r="H34" i="16"/>
  <c r="G34" i="16"/>
  <c r="F34" i="16"/>
  <c r="F40" i="16" s="1"/>
  <c r="E34" i="16"/>
  <c r="E40" i="16" s="1"/>
  <c r="D34" i="16"/>
  <c r="C34" i="16"/>
  <c r="L34" i="17"/>
  <c r="K34" i="17"/>
  <c r="J34" i="17"/>
  <c r="I34" i="17"/>
  <c r="H34" i="17"/>
  <c r="G34" i="17"/>
  <c r="F34" i="17"/>
  <c r="F40" i="17" s="1"/>
  <c r="E34" i="17"/>
  <c r="E40" i="17" s="1"/>
  <c r="D34" i="17"/>
  <c r="C34" i="17"/>
  <c r="L34" i="18"/>
  <c r="K34" i="18"/>
  <c r="J34" i="18"/>
  <c r="J40" i="18" s="1"/>
  <c r="I34" i="18"/>
  <c r="I40" i="18" s="1"/>
  <c r="H34" i="18"/>
  <c r="G34" i="18"/>
  <c r="F34" i="18"/>
  <c r="F40" i="18" s="1"/>
  <c r="E34" i="18"/>
  <c r="D34" i="18"/>
  <c r="C34" i="18"/>
  <c r="L34" i="19"/>
  <c r="K34" i="19"/>
  <c r="J34" i="19"/>
  <c r="J40" i="19" s="1"/>
  <c r="I34" i="19"/>
  <c r="I40" i="19" s="1"/>
  <c r="H34" i="19"/>
  <c r="G34" i="19"/>
  <c r="F34" i="19"/>
  <c r="F40" i="19" s="1"/>
  <c r="E34" i="19"/>
  <c r="E40" i="19" s="1"/>
  <c r="D34" i="19"/>
  <c r="C34" i="19"/>
  <c r="L34" i="20"/>
  <c r="K34" i="20"/>
  <c r="J34" i="20"/>
  <c r="J40" i="20" s="1"/>
  <c r="I34" i="20"/>
  <c r="H34" i="20"/>
  <c r="G34" i="20"/>
  <c r="F34" i="20"/>
  <c r="F40" i="20" s="1"/>
  <c r="E34" i="20"/>
  <c r="E40" i="20" s="1"/>
  <c r="D34" i="20"/>
  <c r="C34" i="20"/>
  <c r="L34" i="21"/>
  <c r="K34" i="21"/>
  <c r="J34" i="21"/>
  <c r="I34" i="21"/>
  <c r="H34" i="21"/>
  <c r="G34" i="21"/>
  <c r="F34" i="21"/>
  <c r="F40" i="21" s="1"/>
  <c r="E34" i="21"/>
  <c r="E40" i="21" s="1"/>
  <c r="D34" i="21"/>
  <c r="C34" i="21"/>
  <c r="L34" i="22"/>
  <c r="K34" i="22"/>
  <c r="J34" i="22"/>
  <c r="J40" i="22" s="1"/>
  <c r="I34" i="22"/>
  <c r="I40" i="22" s="1"/>
  <c r="H34" i="22"/>
  <c r="G34" i="22"/>
  <c r="F34" i="22"/>
  <c r="F40" i="22" s="1"/>
  <c r="E34" i="22"/>
  <c r="D34" i="22"/>
  <c r="C34" i="22"/>
  <c r="L34" i="23"/>
  <c r="K34" i="23"/>
  <c r="J34" i="23"/>
  <c r="I34" i="23"/>
  <c r="I40" i="23" s="1"/>
  <c r="H34" i="23"/>
  <c r="G34" i="23"/>
  <c r="F34" i="23"/>
  <c r="F40" i="23" s="1"/>
  <c r="E34" i="23"/>
  <c r="E40" i="23" s="1"/>
  <c r="D34" i="23"/>
  <c r="C34" i="23"/>
  <c r="L34" i="24"/>
  <c r="K34" i="24"/>
  <c r="J34" i="24"/>
  <c r="J40" i="24" s="1"/>
  <c r="I34" i="24"/>
  <c r="I40" i="24" s="1"/>
  <c r="H34" i="24"/>
  <c r="G34" i="24"/>
  <c r="F34" i="24"/>
  <c r="F40" i="24" s="1"/>
  <c r="E34" i="24"/>
  <c r="E40" i="24" s="1"/>
  <c r="D34" i="24"/>
  <c r="C34" i="24"/>
  <c r="L34" i="25"/>
  <c r="K34" i="25"/>
  <c r="J34" i="25"/>
  <c r="I34" i="25"/>
  <c r="H34" i="25"/>
  <c r="G34" i="25"/>
  <c r="F34" i="25"/>
  <c r="F40" i="25" s="1"/>
  <c r="E34" i="25"/>
  <c r="E40" i="25" s="1"/>
  <c r="D34" i="25"/>
  <c r="C34" i="25"/>
  <c r="L34" i="26"/>
  <c r="K34" i="26"/>
  <c r="J34" i="26"/>
  <c r="J40" i="26" s="1"/>
  <c r="I34" i="26"/>
  <c r="I40" i="26" s="1"/>
  <c r="H34" i="26"/>
  <c r="G34" i="26"/>
  <c r="F34" i="26"/>
  <c r="F40" i="26" s="1"/>
  <c r="E34" i="26"/>
  <c r="D34" i="26"/>
  <c r="C34" i="26"/>
  <c r="L34" i="27"/>
  <c r="K34" i="27"/>
  <c r="J34" i="27"/>
  <c r="J40" i="27" s="1"/>
  <c r="I34" i="27"/>
  <c r="I40" i="27" s="1"/>
  <c r="H34" i="27"/>
  <c r="G34" i="27"/>
  <c r="F34" i="27"/>
  <c r="F40" i="27" s="1"/>
  <c r="E34" i="27"/>
  <c r="E40" i="27" s="1"/>
  <c r="D34" i="27"/>
  <c r="C34" i="27"/>
  <c r="L34" i="28"/>
  <c r="K34" i="28"/>
  <c r="J34" i="28"/>
  <c r="J40" i="28" s="1"/>
  <c r="I34" i="28"/>
  <c r="I40" i="28" s="1"/>
  <c r="H34" i="28"/>
  <c r="G34" i="28"/>
  <c r="F34" i="28"/>
  <c r="F40" i="28" s="1"/>
  <c r="E34" i="28"/>
  <c r="E40" i="28" s="1"/>
  <c r="D34" i="28"/>
  <c r="C34" i="28"/>
  <c r="L34" i="29"/>
  <c r="K34" i="29"/>
  <c r="J34" i="29"/>
  <c r="I34" i="29"/>
  <c r="H34" i="29"/>
  <c r="G34" i="29"/>
  <c r="F34" i="29"/>
  <c r="F40" i="29" s="1"/>
  <c r="E34" i="29"/>
  <c r="E40" i="29" s="1"/>
  <c r="D34" i="29"/>
  <c r="C34" i="29"/>
  <c r="L34" i="30"/>
  <c r="K34" i="30"/>
  <c r="J34" i="30"/>
  <c r="I34" i="30"/>
  <c r="H34" i="30"/>
  <c r="H40" i="30" s="1"/>
  <c r="G34" i="30"/>
  <c r="G40" i="30" s="1"/>
  <c r="F34" i="30"/>
  <c r="E34" i="30"/>
  <c r="D34" i="30"/>
  <c r="C34" i="30"/>
  <c r="L34" i="31"/>
  <c r="L40" i="31" s="1"/>
  <c r="K34" i="31"/>
  <c r="K40" i="31" s="1"/>
  <c r="J34" i="31"/>
  <c r="I34" i="31"/>
  <c r="H34" i="31"/>
  <c r="H40" i="31" s="1"/>
  <c r="G34" i="31"/>
  <c r="G40" i="31" s="1"/>
  <c r="F34" i="31"/>
  <c r="E34" i="31"/>
  <c r="D34" i="31"/>
  <c r="C34" i="31"/>
  <c r="L34" i="1"/>
  <c r="K34" i="1"/>
  <c r="K40" i="1" s="1"/>
  <c r="J34" i="1"/>
  <c r="I34" i="1"/>
  <c r="H34" i="1"/>
  <c r="H40" i="1" s="1"/>
  <c r="G34" i="1"/>
  <c r="G40" i="1" s="1"/>
  <c r="F34" i="1"/>
  <c r="E34" i="1"/>
  <c r="D34" i="1"/>
  <c r="D40" i="1" s="1"/>
  <c r="C34" i="1"/>
  <c r="C40" i="1" s="1"/>
  <c r="J25" i="2"/>
  <c r="J42" i="2" s="1"/>
  <c r="L24" i="2"/>
  <c r="K24" i="2"/>
  <c r="J24" i="2"/>
  <c r="I24" i="2"/>
  <c r="H24" i="2"/>
  <c r="G24" i="2"/>
  <c r="F24" i="2"/>
  <c r="E24" i="2"/>
  <c r="D24" i="2"/>
  <c r="C24" i="2"/>
  <c r="L24" i="3"/>
  <c r="K24" i="3"/>
  <c r="J24" i="3"/>
  <c r="I24" i="3"/>
  <c r="H24" i="3"/>
  <c r="G24" i="3"/>
  <c r="F24" i="3"/>
  <c r="E24" i="3"/>
  <c r="D24" i="3"/>
  <c r="C24" i="3"/>
  <c r="L24" i="4"/>
  <c r="K24" i="4"/>
  <c r="J24" i="4"/>
  <c r="I24" i="4"/>
  <c r="H24" i="4"/>
  <c r="G24" i="4"/>
  <c r="F24" i="4"/>
  <c r="F25" i="4" s="1"/>
  <c r="F42" i="4" s="1"/>
  <c r="E24" i="4"/>
  <c r="D24" i="4"/>
  <c r="C24" i="4"/>
  <c r="L24" i="5"/>
  <c r="K24" i="5"/>
  <c r="J24" i="5"/>
  <c r="I24" i="5"/>
  <c r="H24" i="5"/>
  <c r="G24" i="5"/>
  <c r="F24" i="5"/>
  <c r="E24" i="5"/>
  <c r="D24" i="5"/>
  <c r="C24" i="5"/>
  <c r="J25" i="6"/>
  <c r="L24" i="6"/>
  <c r="K24" i="6"/>
  <c r="K25" i="6" s="1"/>
  <c r="J24" i="6"/>
  <c r="I24" i="6"/>
  <c r="H24" i="6"/>
  <c r="G24" i="6"/>
  <c r="F24" i="6"/>
  <c r="E24" i="6"/>
  <c r="D24" i="6"/>
  <c r="C24" i="6"/>
  <c r="C25" i="6" s="1"/>
  <c r="L24" i="7"/>
  <c r="K24" i="7"/>
  <c r="K25" i="7" s="1"/>
  <c r="K42" i="7" s="1"/>
  <c r="J24" i="7"/>
  <c r="I24" i="7"/>
  <c r="H24" i="7"/>
  <c r="G24" i="7"/>
  <c r="F24" i="7"/>
  <c r="E24" i="7"/>
  <c r="D24" i="7"/>
  <c r="C24" i="7"/>
  <c r="C25" i="7" s="1"/>
  <c r="C42" i="7" s="1"/>
  <c r="I25" i="8"/>
  <c r="I42" i="8" s="1"/>
  <c r="L24" i="8"/>
  <c r="K24" i="8"/>
  <c r="J24" i="8"/>
  <c r="I24" i="8"/>
  <c r="H24" i="8"/>
  <c r="G24" i="8"/>
  <c r="G25" i="8" s="1"/>
  <c r="F24" i="8"/>
  <c r="E24" i="8"/>
  <c r="D24" i="8"/>
  <c r="C24" i="8"/>
  <c r="I25" i="9"/>
  <c r="I42" i="9" s="1"/>
  <c r="L24" i="9"/>
  <c r="K24" i="9"/>
  <c r="J24" i="9"/>
  <c r="I24" i="9"/>
  <c r="H24" i="9"/>
  <c r="G24" i="9"/>
  <c r="G25" i="9" s="1"/>
  <c r="G42" i="9" s="1"/>
  <c r="F24" i="9"/>
  <c r="E24" i="9"/>
  <c r="E25" i="9" s="1"/>
  <c r="E42" i="9" s="1"/>
  <c r="D24" i="9"/>
  <c r="C24" i="9"/>
  <c r="L24" i="10"/>
  <c r="K24" i="10"/>
  <c r="K25" i="10" s="1"/>
  <c r="J24" i="10"/>
  <c r="I24" i="10"/>
  <c r="H24" i="10"/>
  <c r="G24" i="10"/>
  <c r="F24" i="10"/>
  <c r="E24" i="10"/>
  <c r="E25" i="10" s="1"/>
  <c r="E42" i="10" s="1"/>
  <c r="D24" i="10"/>
  <c r="C24" i="10"/>
  <c r="C25" i="10" s="1"/>
  <c r="L24" i="11"/>
  <c r="K24" i="11"/>
  <c r="K25" i="11" s="1"/>
  <c r="K42" i="11" s="1"/>
  <c r="J24" i="11"/>
  <c r="I24" i="11"/>
  <c r="H24" i="11"/>
  <c r="G24" i="11"/>
  <c r="F24" i="11"/>
  <c r="E24" i="11"/>
  <c r="D24" i="11"/>
  <c r="C24" i="11"/>
  <c r="C25" i="11" s="1"/>
  <c r="C42" i="11" s="1"/>
  <c r="I25" i="12"/>
  <c r="I42" i="12" s="1"/>
  <c r="L24" i="12"/>
  <c r="K24" i="12"/>
  <c r="J24" i="12"/>
  <c r="I24" i="12"/>
  <c r="H24" i="12"/>
  <c r="G24" i="12"/>
  <c r="G25" i="12" s="1"/>
  <c r="F24" i="12"/>
  <c r="E24" i="12"/>
  <c r="D24" i="12"/>
  <c r="C24" i="12"/>
  <c r="I25" i="13"/>
  <c r="I42" i="13" s="1"/>
  <c r="L24" i="13"/>
  <c r="K24" i="13"/>
  <c r="J24" i="13"/>
  <c r="I24" i="13"/>
  <c r="H24" i="13"/>
  <c r="G24" i="13"/>
  <c r="G25" i="13" s="1"/>
  <c r="G42" i="13" s="1"/>
  <c r="F24" i="13"/>
  <c r="E24" i="13"/>
  <c r="E25" i="13" s="1"/>
  <c r="E42" i="13" s="1"/>
  <c r="D24" i="13"/>
  <c r="C24" i="13"/>
  <c r="L24" i="14"/>
  <c r="K24" i="14"/>
  <c r="K25" i="14" s="1"/>
  <c r="J24" i="14"/>
  <c r="I24" i="14"/>
  <c r="H24" i="14"/>
  <c r="G24" i="14"/>
  <c r="F24" i="14"/>
  <c r="E24" i="14"/>
  <c r="E25" i="14" s="1"/>
  <c r="D24" i="14"/>
  <c r="C24" i="14"/>
  <c r="C25" i="14" s="1"/>
  <c r="L24" i="15"/>
  <c r="K24" i="15"/>
  <c r="K25" i="15" s="1"/>
  <c r="K42" i="15" s="1"/>
  <c r="J24" i="15"/>
  <c r="I24" i="15"/>
  <c r="H24" i="15"/>
  <c r="G24" i="15"/>
  <c r="F24" i="15"/>
  <c r="E24" i="15"/>
  <c r="D24" i="15"/>
  <c r="C24" i="15"/>
  <c r="C25" i="15" s="1"/>
  <c r="C42" i="15" s="1"/>
  <c r="I25" i="16"/>
  <c r="L24" i="16"/>
  <c r="K24" i="16"/>
  <c r="J24" i="16"/>
  <c r="I24" i="16"/>
  <c r="H24" i="16"/>
  <c r="G24" i="16"/>
  <c r="G25" i="16" s="1"/>
  <c r="F24" i="16"/>
  <c r="E24" i="16"/>
  <c r="D24" i="16"/>
  <c r="C24" i="16"/>
  <c r="I25" i="17"/>
  <c r="I42" i="17" s="1"/>
  <c r="L24" i="17"/>
  <c r="K24" i="17"/>
  <c r="J24" i="17"/>
  <c r="I24" i="17"/>
  <c r="H24" i="17"/>
  <c r="G24" i="17"/>
  <c r="G25" i="17" s="1"/>
  <c r="G42" i="17" s="1"/>
  <c r="F24" i="17"/>
  <c r="E24" i="17"/>
  <c r="E25" i="17" s="1"/>
  <c r="E42" i="17" s="1"/>
  <c r="D24" i="17"/>
  <c r="C24" i="17"/>
  <c r="E25" i="18"/>
  <c r="L24" i="18"/>
  <c r="K24" i="18"/>
  <c r="K25" i="18" s="1"/>
  <c r="J24" i="18"/>
  <c r="I24" i="18"/>
  <c r="H24" i="18"/>
  <c r="G24" i="18"/>
  <c r="F24" i="18"/>
  <c r="E24" i="18"/>
  <c r="D24" i="18"/>
  <c r="C24" i="18"/>
  <c r="C25" i="18" s="1"/>
  <c r="L24" i="19"/>
  <c r="K24" i="19"/>
  <c r="K25" i="19" s="1"/>
  <c r="K42" i="19" s="1"/>
  <c r="J24" i="19"/>
  <c r="I24" i="19"/>
  <c r="H24" i="19"/>
  <c r="G24" i="19"/>
  <c r="F24" i="19"/>
  <c r="E24" i="19"/>
  <c r="D24" i="19"/>
  <c r="C24" i="19"/>
  <c r="C25" i="19" s="1"/>
  <c r="C42" i="19" s="1"/>
  <c r="I25" i="20"/>
  <c r="L24" i="20"/>
  <c r="K24" i="20"/>
  <c r="J24" i="20"/>
  <c r="I24" i="20"/>
  <c r="H24" i="20"/>
  <c r="G24" i="20"/>
  <c r="G25" i="20" s="1"/>
  <c r="F24" i="20"/>
  <c r="E24" i="20"/>
  <c r="D24" i="20"/>
  <c r="C24" i="20"/>
  <c r="I25" i="21"/>
  <c r="L24" i="21"/>
  <c r="K24" i="21"/>
  <c r="J24" i="21"/>
  <c r="I24" i="21"/>
  <c r="H24" i="21"/>
  <c r="G24" i="21"/>
  <c r="G25" i="21" s="1"/>
  <c r="G42" i="21" s="1"/>
  <c r="F24" i="21"/>
  <c r="E24" i="21"/>
  <c r="E25" i="21" s="1"/>
  <c r="E42" i="21" s="1"/>
  <c r="D24" i="21"/>
  <c r="C24" i="21"/>
  <c r="L24" i="22"/>
  <c r="K24" i="22"/>
  <c r="K25" i="22" s="1"/>
  <c r="J24" i="22"/>
  <c r="I24" i="22"/>
  <c r="H24" i="22"/>
  <c r="G24" i="22"/>
  <c r="F24" i="22"/>
  <c r="E24" i="22"/>
  <c r="E25" i="22" s="1"/>
  <c r="E42" i="22" s="1"/>
  <c r="D24" i="22"/>
  <c r="C24" i="22"/>
  <c r="C25" i="22" s="1"/>
  <c r="L24" i="23"/>
  <c r="K24" i="23"/>
  <c r="K25" i="23" s="1"/>
  <c r="K42" i="23" s="1"/>
  <c r="J24" i="23"/>
  <c r="I24" i="23"/>
  <c r="H24" i="23"/>
  <c r="G24" i="23"/>
  <c r="F24" i="23"/>
  <c r="E24" i="23"/>
  <c r="D24" i="23"/>
  <c r="C24" i="23"/>
  <c r="C25" i="23" s="1"/>
  <c r="C42" i="23" s="1"/>
  <c r="I25" i="24"/>
  <c r="I42" i="24" s="1"/>
  <c r="L24" i="24"/>
  <c r="K24" i="24"/>
  <c r="J24" i="24"/>
  <c r="I24" i="24"/>
  <c r="H24" i="24"/>
  <c r="G24" i="24"/>
  <c r="G25" i="24" s="1"/>
  <c r="F24" i="24"/>
  <c r="E24" i="24"/>
  <c r="D24" i="24"/>
  <c r="C24" i="24"/>
  <c r="I25" i="25"/>
  <c r="I42" i="25" s="1"/>
  <c r="L24" i="25"/>
  <c r="K24" i="25"/>
  <c r="J24" i="25"/>
  <c r="I24" i="25"/>
  <c r="H24" i="25"/>
  <c r="G24" i="25"/>
  <c r="G25" i="25" s="1"/>
  <c r="G42" i="25" s="1"/>
  <c r="F24" i="25"/>
  <c r="E24" i="25"/>
  <c r="E25" i="25" s="1"/>
  <c r="E42" i="25" s="1"/>
  <c r="D24" i="25"/>
  <c r="C24" i="25"/>
  <c r="E25" i="26"/>
  <c r="L24" i="26"/>
  <c r="K24" i="26"/>
  <c r="K25" i="26" s="1"/>
  <c r="J24" i="26"/>
  <c r="I24" i="26"/>
  <c r="H24" i="26"/>
  <c r="G24" i="26"/>
  <c r="F24" i="26"/>
  <c r="E24" i="26"/>
  <c r="D24" i="26"/>
  <c r="C24" i="26"/>
  <c r="C25" i="26" s="1"/>
  <c r="L24" i="27"/>
  <c r="K24" i="27"/>
  <c r="K25" i="27" s="1"/>
  <c r="K42" i="27" s="1"/>
  <c r="J24" i="27"/>
  <c r="I24" i="27"/>
  <c r="H24" i="27"/>
  <c r="G24" i="27"/>
  <c r="F24" i="27"/>
  <c r="E24" i="27"/>
  <c r="D24" i="27"/>
  <c r="C24" i="27"/>
  <c r="C25" i="27" s="1"/>
  <c r="C42" i="27" s="1"/>
  <c r="I25" i="28"/>
  <c r="I42" i="28" s="1"/>
  <c r="L24" i="28"/>
  <c r="K24" i="28"/>
  <c r="J24" i="28"/>
  <c r="I24" i="28"/>
  <c r="H24" i="28"/>
  <c r="G24" i="28"/>
  <c r="F24" i="28"/>
  <c r="E24" i="28"/>
  <c r="D24" i="28"/>
  <c r="C24" i="28"/>
  <c r="L24" i="29"/>
  <c r="K24" i="29"/>
  <c r="K25" i="29" s="1"/>
  <c r="J24" i="29"/>
  <c r="I24" i="29"/>
  <c r="H24" i="29"/>
  <c r="G24" i="29"/>
  <c r="F24" i="29"/>
  <c r="E24" i="29"/>
  <c r="E25" i="29" s="1"/>
  <c r="E42" i="29" s="1"/>
  <c r="D24" i="29"/>
  <c r="C24" i="29"/>
  <c r="C25" i="29" s="1"/>
  <c r="L24" i="30"/>
  <c r="K24" i="30"/>
  <c r="J24" i="30"/>
  <c r="J25" i="30" s="1"/>
  <c r="I24" i="30"/>
  <c r="H24" i="30"/>
  <c r="G24" i="30"/>
  <c r="F24" i="30"/>
  <c r="E24" i="30"/>
  <c r="D24" i="30"/>
  <c r="C24" i="30"/>
  <c r="L25" i="31"/>
  <c r="L42" i="31" s="1"/>
  <c r="L24" i="31"/>
  <c r="K24" i="31"/>
  <c r="J24" i="31"/>
  <c r="J25" i="31" s="1"/>
  <c r="I24" i="31"/>
  <c r="H24" i="31"/>
  <c r="G24" i="31"/>
  <c r="F24" i="31"/>
  <c r="E24" i="31"/>
  <c r="D24" i="31"/>
  <c r="C24" i="31"/>
  <c r="L25" i="1"/>
  <c r="L24" i="1"/>
  <c r="K24" i="1"/>
  <c r="J24" i="1"/>
  <c r="J25" i="1" s="1"/>
  <c r="I24" i="1"/>
  <c r="H24" i="1"/>
  <c r="G24" i="1"/>
  <c r="F24" i="1"/>
  <c r="E24" i="1"/>
  <c r="D24" i="1"/>
  <c r="C24" i="1"/>
  <c r="L12" i="2"/>
  <c r="K12" i="2"/>
  <c r="J12" i="2"/>
  <c r="I12" i="2"/>
  <c r="I25" i="2" s="1"/>
  <c r="I42" i="2" s="1"/>
  <c r="H12" i="2"/>
  <c r="G12" i="2"/>
  <c r="F12" i="2"/>
  <c r="F25" i="2" s="1"/>
  <c r="E12" i="2"/>
  <c r="E25" i="2" s="1"/>
  <c r="D12" i="2"/>
  <c r="C12" i="2"/>
  <c r="L12" i="3"/>
  <c r="K12" i="3"/>
  <c r="J12" i="3"/>
  <c r="J25" i="3" s="1"/>
  <c r="J42" i="3" s="1"/>
  <c r="I12" i="3"/>
  <c r="I25" i="3" s="1"/>
  <c r="I42" i="3" s="1"/>
  <c r="H12" i="3"/>
  <c r="G12" i="3"/>
  <c r="F12" i="3"/>
  <c r="F25" i="3" s="1"/>
  <c r="F42" i="3" s="1"/>
  <c r="E12" i="3"/>
  <c r="E25" i="3" s="1"/>
  <c r="D12" i="3"/>
  <c r="C12" i="3"/>
  <c r="L12" i="4"/>
  <c r="K12" i="4"/>
  <c r="J12" i="4"/>
  <c r="J25" i="4" s="1"/>
  <c r="I12" i="4"/>
  <c r="I25" i="4" s="1"/>
  <c r="H12" i="4"/>
  <c r="G12" i="4"/>
  <c r="F12" i="4"/>
  <c r="E12" i="4"/>
  <c r="E25" i="4" s="1"/>
  <c r="E42" i="4" s="1"/>
  <c r="D12" i="4"/>
  <c r="C12" i="4"/>
  <c r="L12" i="5"/>
  <c r="K12" i="5"/>
  <c r="J12" i="5"/>
  <c r="J25" i="5" s="1"/>
  <c r="J42" i="5" s="1"/>
  <c r="I12" i="5"/>
  <c r="I25" i="5" s="1"/>
  <c r="I42" i="5" s="1"/>
  <c r="H12" i="5"/>
  <c r="G12" i="5"/>
  <c r="F12" i="5"/>
  <c r="F25" i="5" s="1"/>
  <c r="E12" i="5"/>
  <c r="E25" i="5" s="1"/>
  <c r="E42" i="5" s="1"/>
  <c r="D12" i="5"/>
  <c r="C12" i="5"/>
  <c r="L12" i="6"/>
  <c r="K12" i="6"/>
  <c r="J12" i="6"/>
  <c r="I12" i="6"/>
  <c r="I25" i="6" s="1"/>
  <c r="I42" i="6" s="1"/>
  <c r="H12" i="6"/>
  <c r="G12" i="6"/>
  <c r="F12" i="6"/>
  <c r="F25" i="6" s="1"/>
  <c r="E12" i="6"/>
  <c r="D12" i="6"/>
  <c r="C12" i="6"/>
  <c r="L12" i="7"/>
  <c r="K12" i="7"/>
  <c r="J12" i="7"/>
  <c r="J25" i="7" s="1"/>
  <c r="I12" i="7"/>
  <c r="I25" i="7" s="1"/>
  <c r="I42" i="7" s="1"/>
  <c r="H12" i="7"/>
  <c r="G12" i="7"/>
  <c r="F12" i="7"/>
  <c r="F25" i="7" s="1"/>
  <c r="F42" i="7" s="1"/>
  <c r="E12" i="7"/>
  <c r="E25" i="7" s="1"/>
  <c r="E42" i="7" s="1"/>
  <c r="D12" i="7"/>
  <c r="C12" i="7"/>
  <c r="L12" i="8"/>
  <c r="K12" i="8"/>
  <c r="J12" i="8"/>
  <c r="J25" i="8" s="1"/>
  <c r="I12" i="8"/>
  <c r="H12" i="8"/>
  <c r="G12" i="8"/>
  <c r="F12" i="8"/>
  <c r="F25" i="8" s="1"/>
  <c r="F42" i="8" s="1"/>
  <c r="E12" i="8"/>
  <c r="E25" i="8" s="1"/>
  <c r="E42" i="8" s="1"/>
  <c r="D12" i="8"/>
  <c r="C12" i="8"/>
  <c r="L12" i="9"/>
  <c r="K12" i="9"/>
  <c r="J12" i="9"/>
  <c r="J25" i="9" s="1"/>
  <c r="J42" i="9" s="1"/>
  <c r="I12" i="9"/>
  <c r="H12" i="9"/>
  <c r="G12" i="9"/>
  <c r="F12" i="9"/>
  <c r="F25" i="9" s="1"/>
  <c r="F42" i="9" s="1"/>
  <c r="E12" i="9"/>
  <c r="D12" i="9"/>
  <c r="C12" i="9"/>
  <c r="L12" i="10"/>
  <c r="K12" i="10"/>
  <c r="J12" i="10"/>
  <c r="J25" i="10" s="1"/>
  <c r="J42" i="10" s="1"/>
  <c r="I12" i="10"/>
  <c r="I25" i="10" s="1"/>
  <c r="I42" i="10" s="1"/>
  <c r="H12" i="10"/>
  <c r="G12" i="10"/>
  <c r="F12" i="10"/>
  <c r="F25" i="10" s="1"/>
  <c r="E12" i="10"/>
  <c r="D12" i="10"/>
  <c r="C12" i="10"/>
  <c r="L12" i="11"/>
  <c r="K12" i="11"/>
  <c r="J12" i="11"/>
  <c r="J25" i="11" s="1"/>
  <c r="J42" i="11" s="1"/>
  <c r="I12" i="11"/>
  <c r="I25" i="11" s="1"/>
  <c r="I42" i="11" s="1"/>
  <c r="H12" i="11"/>
  <c r="G12" i="11"/>
  <c r="F12" i="11"/>
  <c r="F25" i="11" s="1"/>
  <c r="F42" i="11" s="1"/>
  <c r="E12" i="11"/>
  <c r="E25" i="11" s="1"/>
  <c r="E42" i="11" s="1"/>
  <c r="D12" i="11"/>
  <c r="C12" i="11"/>
  <c r="L12" i="12"/>
  <c r="K12" i="12"/>
  <c r="J12" i="12"/>
  <c r="J25" i="12" s="1"/>
  <c r="I12" i="12"/>
  <c r="H12" i="12"/>
  <c r="G12" i="12"/>
  <c r="F12" i="12"/>
  <c r="F25" i="12" s="1"/>
  <c r="F42" i="12" s="1"/>
  <c r="E12" i="12"/>
  <c r="E25" i="12" s="1"/>
  <c r="E42" i="12" s="1"/>
  <c r="D12" i="12"/>
  <c r="C12" i="12"/>
  <c r="L12" i="13"/>
  <c r="K12" i="13"/>
  <c r="J12" i="13"/>
  <c r="J25" i="13" s="1"/>
  <c r="J42" i="13" s="1"/>
  <c r="I12" i="13"/>
  <c r="H12" i="13"/>
  <c r="G12" i="13"/>
  <c r="F12" i="13"/>
  <c r="F25" i="13" s="1"/>
  <c r="F42" i="13" s="1"/>
  <c r="E12" i="13"/>
  <c r="D12" i="13"/>
  <c r="C12" i="13"/>
  <c r="L12" i="14"/>
  <c r="K12" i="14"/>
  <c r="J12" i="14"/>
  <c r="J25" i="14" s="1"/>
  <c r="J42" i="14" s="1"/>
  <c r="I12" i="14"/>
  <c r="I25" i="14" s="1"/>
  <c r="I42" i="14" s="1"/>
  <c r="H12" i="14"/>
  <c r="G12" i="14"/>
  <c r="F12" i="14"/>
  <c r="F25" i="14" s="1"/>
  <c r="E12" i="14"/>
  <c r="D12" i="14"/>
  <c r="C12" i="14"/>
  <c r="L12" i="15"/>
  <c r="K12" i="15"/>
  <c r="J12" i="15"/>
  <c r="J25" i="15" s="1"/>
  <c r="J42" i="15" s="1"/>
  <c r="I12" i="15"/>
  <c r="I25" i="15" s="1"/>
  <c r="I42" i="15" s="1"/>
  <c r="H12" i="15"/>
  <c r="G12" i="15"/>
  <c r="F12" i="15"/>
  <c r="F25" i="15" s="1"/>
  <c r="F42" i="15" s="1"/>
  <c r="E12" i="15"/>
  <c r="E25" i="15" s="1"/>
  <c r="E42" i="15" s="1"/>
  <c r="D12" i="15"/>
  <c r="C12" i="15"/>
  <c r="L12" i="16"/>
  <c r="K12" i="16"/>
  <c r="J12" i="16"/>
  <c r="J25" i="16" s="1"/>
  <c r="I12" i="16"/>
  <c r="H12" i="16"/>
  <c r="G12" i="16"/>
  <c r="F12" i="16"/>
  <c r="F25" i="16" s="1"/>
  <c r="F42" i="16" s="1"/>
  <c r="E12" i="16"/>
  <c r="E25" i="16" s="1"/>
  <c r="E42" i="16" s="1"/>
  <c r="D12" i="16"/>
  <c r="C12" i="16"/>
  <c r="L12" i="17"/>
  <c r="K12" i="17"/>
  <c r="J12" i="17"/>
  <c r="J25" i="17" s="1"/>
  <c r="J42" i="17" s="1"/>
  <c r="I12" i="17"/>
  <c r="H12" i="17"/>
  <c r="G12" i="17"/>
  <c r="F12" i="17"/>
  <c r="F25" i="17" s="1"/>
  <c r="F42" i="17" s="1"/>
  <c r="E12" i="17"/>
  <c r="D12" i="17"/>
  <c r="C12" i="17"/>
  <c r="L12" i="18"/>
  <c r="K12" i="18"/>
  <c r="J12" i="18"/>
  <c r="J25" i="18" s="1"/>
  <c r="J42" i="18" s="1"/>
  <c r="I12" i="18"/>
  <c r="I25" i="18" s="1"/>
  <c r="I42" i="18" s="1"/>
  <c r="H12" i="18"/>
  <c r="G12" i="18"/>
  <c r="F12" i="18"/>
  <c r="F25" i="18" s="1"/>
  <c r="E12" i="18"/>
  <c r="D12" i="18"/>
  <c r="C12" i="18"/>
  <c r="L12" i="19"/>
  <c r="K12" i="19"/>
  <c r="J12" i="19"/>
  <c r="J25" i="19" s="1"/>
  <c r="J42" i="19" s="1"/>
  <c r="I12" i="19"/>
  <c r="I25" i="19" s="1"/>
  <c r="I42" i="19" s="1"/>
  <c r="H12" i="19"/>
  <c r="G12" i="19"/>
  <c r="F12" i="19"/>
  <c r="F25" i="19" s="1"/>
  <c r="F42" i="19" s="1"/>
  <c r="E12" i="19"/>
  <c r="E25" i="19" s="1"/>
  <c r="E42" i="19" s="1"/>
  <c r="D12" i="19"/>
  <c r="C12" i="19"/>
  <c r="L12" i="20"/>
  <c r="K12" i="20"/>
  <c r="J12" i="20"/>
  <c r="J25" i="20" s="1"/>
  <c r="I12" i="20"/>
  <c r="H12" i="20"/>
  <c r="G12" i="20"/>
  <c r="F12" i="20"/>
  <c r="F25" i="20" s="1"/>
  <c r="F42" i="20" s="1"/>
  <c r="E12" i="20"/>
  <c r="E25" i="20" s="1"/>
  <c r="E42" i="20" s="1"/>
  <c r="D12" i="20"/>
  <c r="C12" i="20"/>
  <c r="L12" i="21"/>
  <c r="K12" i="21"/>
  <c r="J12" i="21"/>
  <c r="J25" i="21" s="1"/>
  <c r="J42" i="21" s="1"/>
  <c r="I12" i="21"/>
  <c r="H12" i="21"/>
  <c r="G12" i="21"/>
  <c r="F12" i="21"/>
  <c r="F25" i="21" s="1"/>
  <c r="F42" i="21" s="1"/>
  <c r="E12" i="21"/>
  <c r="D12" i="21"/>
  <c r="C12" i="21"/>
  <c r="L12" i="22"/>
  <c r="K12" i="22"/>
  <c r="J12" i="22"/>
  <c r="J25" i="22" s="1"/>
  <c r="J42" i="22" s="1"/>
  <c r="I12" i="22"/>
  <c r="I25" i="22" s="1"/>
  <c r="I42" i="22" s="1"/>
  <c r="H12" i="22"/>
  <c r="G12" i="22"/>
  <c r="F12" i="22"/>
  <c r="F25" i="22" s="1"/>
  <c r="E12" i="22"/>
  <c r="D12" i="22"/>
  <c r="C12" i="22"/>
  <c r="L12" i="23"/>
  <c r="K12" i="23"/>
  <c r="J12" i="23"/>
  <c r="J25" i="23" s="1"/>
  <c r="I12" i="23"/>
  <c r="I25" i="23" s="1"/>
  <c r="I42" i="23" s="1"/>
  <c r="H12" i="23"/>
  <c r="G12" i="23"/>
  <c r="F12" i="23"/>
  <c r="F25" i="23" s="1"/>
  <c r="F42" i="23" s="1"/>
  <c r="E12" i="23"/>
  <c r="E25" i="23" s="1"/>
  <c r="E42" i="23" s="1"/>
  <c r="D12" i="23"/>
  <c r="C12" i="23"/>
  <c r="L12" i="24"/>
  <c r="K12" i="24"/>
  <c r="J12" i="24"/>
  <c r="J25" i="24" s="1"/>
  <c r="I12" i="24"/>
  <c r="H12" i="24"/>
  <c r="G12" i="24"/>
  <c r="F12" i="24"/>
  <c r="F25" i="24" s="1"/>
  <c r="F42" i="24" s="1"/>
  <c r="E12" i="24"/>
  <c r="E25" i="24" s="1"/>
  <c r="E42" i="24" s="1"/>
  <c r="D12" i="24"/>
  <c r="C12" i="24"/>
  <c r="L12" i="25"/>
  <c r="K12" i="25"/>
  <c r="J12" i="25"/>
  <c r="J25" i="25" s="1"/>
  <c r="J42" i="25" s="1"/>
  <c r="I12" i="25"/>
  <c r="H12" i="25"/>
  <c r="G12" i="25"/>
  <c r="F12" i="25"/>
  <c r="F25" i="25" s="1"/>
  <c r="F42" i="25" s="1"/>
  <c r="E12" i="25"/>
  <c r="D12" i="25"/>
  <c r="C12" i="25"/>
  <c r="L12" i="26"/>
  <c r="K12" i="26"/>
  <c r="J12" i="26"/>
  <c r="J25" i="26" s="1"/>
  <c r="J42" i="26" s="1"/>
  <c r="I12" i="26"/>
  <c r="I25" i="26" s="1"/>
  <c r="I42" i="26" s="1"/>
  <c r="H12" i="26"/>
  <c r="G12" i="26"/>
  <c r="F12" i="26"/>
  <c r="F25" i="26" s="1"/>
  <c r="E12" i="26"/>
  <c r="D12" i="26"/>
  <c r="C12" i="26"/>
  <c r="L12" i="27"/>
  <c r="K12" i="27"/>
  <c r="J12" i="27"/>
  <c r="J25" i="27" s="1"/>
  <c r="J42" i="27" s="1"/>
  <c r="I12" i="27"/>
  <c r="I25" i="27" s="1"/>
  <c r="I42" i="27" s="1"/>
  <c r="H12" i="27"/>
  <c r="G12" i="27"/>
  <c r="F12" i="27"/>
  <c r="F25" i="27" s="1"/>
  <c r="F42" i="27" s="1"/>
  <c r="E12" i="27"/>
  <c r="E25" i="27" s="1"/>
  <c r="E42" i="27" s="1"/>
  <c r="D12" i="27"/>
  <c r="C12" i="27"/>
  <c r="L12" i="28"/>
  <c r="K12" i="28"/>
  <c r="J12" i="28"/>
  <c r="J25" i="28" s="1"/>
  <c r="I12" i="28"/>
  <c r="H12" i="28"/>
  <c r="G12" i="28"/>
  <c r="F12" i="28"/>
  <c r="F25" i="28" s="1"/>
  <c r="F42" i="28" s="1"/>
  <c r="E12" i="28"/>
  <c r="D12" i="28"/>
  <c r="C12" i="28"/>
  <c r="L12" i="29"/>
  <c r="K12" i="29"/>
  <c r="J12" i="29"/>
  <c r="J25" i="29" s="1"/>
  <c r="J42" i="29" s="1"/>
  <c r="I12" i="29"/>
  <c r="H12" i="29"/>
  <c r="G12" i="29"/>
  <c r="F12" i="29"/>
  <c r="F25" i="29" s="1"/>
  <c r="F42" i="29" s="1"/>
  <c r="E12" i="29"/>
  <c r="D12" i="29"/>
  <c r="C12" i="29"/>
  <c r="L12" i="30"/>
  <c r="K12" i="30"/>
  <c r="K25" i="30" s="1"/>
  <c r="J12" i="30"/>
  <c r="I12" i="30"/>
  <c r="H12" i="30"/>
  <c r="H25" i="30" s="1"/>
  <c r="H42" i="30" s="1"/>
  <c r="G12" i="30"/>
  <c r="G25" i="30" s="1"/>
  <c r="G42" i="30" s="1"/>
  <c r="F12" i="30"/>
  <c r="E12" i="30"/>
  <c r="D12" i="30"/>
  <c r="D25" i="30" s="1"/>
  <c r="D42" i="30" s="1"/>
  <c r="C12" i="30"/>
  <c r="C25" i="30" s="1"/>
  <c r="C42" i="30" s="1"/>
  <c r="L12" i="31"/>
  <c r="K12" i="31"/>
  <c r="K25" i="31" s="1"/>
  <c r="K42" i="31" s="1"/>
  <c r="J12" i="31"/>
  <c r="I12" i="31"/>
  <c r="H12" i="31"/>
  <c r="H25" i="31" s="1"/>
  <c r="H42" i="31" s="1"/>
  <c r="G12" i="31"/>
  <c r="G25" i="31" s="1"/>
  <c r="G42" i="31" s="1"/>
  <c r="F12" i="31"/>
  <c r="E12" i="31"/>
  <c r="D12" i="31"/>
  <c r="D25" i="31" s="1"/>
  <c r="D42" i="31" s="1"/>
  <c r="C12" i="31"/>
  <c r="C25" i="31" s="1"/>
  <c r="C42" i="31" s="1"/>
  <c r="L12" i="1"/>
  <c r="K12" i="1"/>
  <c r="K25" i="1" s="1"/>
  <c r="K42" i="1" s="1"/>
  <c r="J12" i="1"/>
  <c r="I12" i="1"/>
  <c r="H12" i="1"/>
  <c r="H25" i="1" s="1"/>
  <c r="H42" i="1" s="1"/>
  <c r="G12" i="1"/>
  <c r="G25" i="1" s="1"/>
  <c r="G42" i="1" s="1"/>
  <c r="F12" i="1"/>
  <c r="E12" i="1"/>
  <c r="D12" i="1"/>
  <c r="D25" i="1" s="1"/>
  <c r="D42" i="1" s="1"/>
  <c r="C12" i="1"/>
  <c r="C25" i="1" s="1"/>
  <c r="C42" i="1" s="1"/>
  <c r="J42" i="30" l="1"/>
  <c r="J42" i="28"/>
  <c r="F42" i="26"/>
  <c r="J42" i="24"/>
  <c r="F42" i="22"/>
  <c r="J42" i="20"/>
  <c r="F42" i="18"/>
  <c r="J42" i="16"/>
  <c r="F42" i="14"/>
  <c r="J42" i="12"/>
  <c r="F42" i="10"/>
  <c r="J42" i="8"/>
  <c r="G42" i="24"/>
  <c r="E42" i="14"/>
  <c r="J42" i="7"/>
  <c r="C42" i="18"/>
  <c r="E25" i="6"/>
  <c r="E42" i="6" s="1"/>
  <c r="E42" i="2"/>
  <c r="D25" i="29"/>
  <c r="L25" i="29"/>
  <c r="G25" i="28"/>
  <c r="D25" i="26"/>
  <c r="D42" i="26" s="1"/>
  <c r="L25" i="26"/>
  <c r="L42" i="26" s="1"/>
  <c r="H25" i="24"/>
  <c r="H42" i="24" s="1"/>
  <c r="D25" i="22"/>
  <c r="D42" i="22" s="1"/>
  <c r="L25" i="22"/>
  <c r="L42" i="22" s="1"/>
  <c r="H25" i="20"/>
  <c r="H42" i="20" s="1"/>
  <c r="D25" i="18"/>
  <c r="D42" i="18" s="1"/>
  <c r="L25" i="18"/>
  <c r="L42" i="18" s="1"/>
  <c r="H25" i="16"/>
  <c r="H42" i="16" s="1"/>
  <c r="D25" i="14"/>
  <c r="D42" i="14" s="1"/>
  <c r="L25" i="14"/>
  <c r="L42" i="14" s="1"/>
  <c r="H25" i="12"/>
  <c r="H42" i="12" s="1"/>
  <c r="D25" i="10"/>
  <c r="D42" i="10" s="1"/>
  <c r="L25" i="10"/>
  <c r="L42" i="10" s="1"/>
  <c r="H25" i="8"/>
  <c r="H42" i="8" s="1"/>
  <c r="D25" i="6"/>
  <c r="D42" i="6" s="1"/>
  <c r="L25" i="6"/>
  <c r="L42" i="6" s="1"/>
  <c r="H25" i="28"/>
  <c r="H42" i="28" s="1"/>
  <c r="F42" i="2"/>
  <c r="F40" i="30"/>
  <c r="E25" i="1"/>
  <c r="E42" i="1" s="1"/>
  <c r="E25" i="31"/>
  <c r="E42" i="31" s="1"/>
  <c r="E25" i="30"/>
  <c r="E42" i="30" s="1"/>
  <c r="D25" i="27"/>
  <c r="D42" i="27" s="1"/>
  <c r="L25" i="27"/>
  <c r="L42" i="27" s="1"/>
  <c r="H25" i="25"/>
  <c r="H42" i="25" s="1"/>
  <c r="D25" i="23"/>
  <c r="D42" i="23" s="1"/>
  <c r="L25" i="23"/>
  <c r="L42" i="23" s="1"/>
  <c r="H25" i="21"/>
  <c r="H42" i="21" s="1"/>
  <c r="D25" i="19"/>
  <c r="D42" i="19" s="1"/>
  <c r="L25" i="19"/>
  <c r="L42" i="19" s="1"/>
  <c r="H25" i="17"/>
  <c r="H42" i="17" s="1"/>
  <c r="D25" i="15"/>
  <c r="D42" i="15" s="1"/>
  <c r="L25" i="15"/>
  <c r="L42" i="15" s="1"/>
  <c r="H25" i="13"/>
  <c r="H42" i="13" s="1"/>
  <c r="D25" i="11"/>
  <c r="D42" i="11" s="1"/>
  <c r="L25" i="11"/>
  <c r="L42" i="11" s="1"/>
  <c r="H25" i="9"/>
  <c r="H42" i="9" s="1"/>
  <c r="D25" i="7"/>
  <c r="D42" i="7" s="1"/>
  <c r="L25" i="7"/>
  <c r="L42" i="7" s="1"/>
  <c r="C25" i="5"/>
  <c r="K25" i="5"/>
  <c r="H25" i="2"/>
  <c r="J42" i="4"/>
  <c r="L25" i="30"/>
  <c r="L42" i="30" s="1"/>
  <c r="E42" i="26"/>
  <c r="F42" i="5"/>
  <c r="F25" i="1"/>
  <c r="F42" i="1" s="1"/>
  <c r="F25" i="31"/>
  <c r="F42" i="31" s="1"/>
  <c r="F25" i="30"/>
  <c r="G25" i="29"/>
  <c r="G42" i="29" s="1"/>
  <c r="G25" i="26"/>
  <c r="G42" i="26" s="1"/>
  <c r="C25" i="24"/>
  <c r="K25" i="24"/>
  <c r="G25" i="22"/>
  <c r="C25" i="20"/>
  <c r="C42" i="20" s="1"/>
  <c r="K25" i="20"/>
  <c r="G25" i="18"/>
  <c r="C25" i="16"/>
  <c r="K25" i="16"/>
  <c r="K42" i="16" s="1"/>
  <c r="G25" i="14"/>
  <c r="C25" i="12"/>
  <c r="K25" i="12"/>
  <c r="G25" i="10"/>
  <c r="G42" i="10" s="1"/>
  <c r="C25" i="8"/>
  <c r="K25" i="8"/>
  <c r="G25" i="6"/>
  <c r="D25" i="5"/>
  <c r="D42" i="5" s="1"/>
  <c r="L25" i="5"/>
  <c r="E42" i="18"/>
  <c r="J40" i="23"/>
  <c r="J42" i="23" s="1"/>
  <c r="H25" i="29"/>
  <c r="H42" i="29" s="1"/>
  <c r="C25" i="28"/>
  <c r="K25" i="28"/>
  <c r="H25" i="26"/>
  <c r="H42" i="26" s="1"/>
  <c r="D25" i="24"/>
  <c r="L25" i="24"/>
  <c r="H25" i="22"/>
  <c r="D25" i="20"/>
  <c r="D42" i="20" s="1"/>
  <c r="L25" i="20"/>
  <c r="H25" i="18"/>
  <c r="D25" i="16"/>
  <c r="L25" i="16"/>
  <c r="L42" i="16" s="1"/>
  <c r="H25" i="14"/>
  <c r="D25" i="12"/>
  <c r="L25" i="12"/>
  <c r="H25" i="10"/>
  <c r="H42" i="10" s="1"/>
  <c r="D25" i="8"/>
  <c r="L25" i="8"/>
  <c r="H25" i="6"/>
  <c r="G25" i="3"/>
  <c r="G42" i="3" s="1"/>
  <c r="J40" i="7"/>
  <c r="I25" i="29"/>
  <c r="I42" i="29" s="1"/>
  <c r="D25" i="28"/>
  <c r="D42" i="28" s="1"/>
  <c r="L25" i="28"/>
  <c r="G25" i="27"/>
  <c r="G42" i="27" s="1"/>
  <c r="C25" i="25"/>
  <c r="K25" i="25"/>
  <c r="K42" i="25" s="1"/>
  <c r="G25" i="23"/>
  <c r="C25" i="21"/>
  <c r="K25" i="21"/>
  <c r="G25" i="19"/>
  <c r="C25" i="17"/>
  <c r="K25" i="17"/>
  <c r="K42" i="17" s="1"/>
  <c r="G25" i="15"/>
  <c r="C25" i="13"/>
  <c r="C42" i="13" s="1"/>
  <c r="K25" i="13"/>
  <c r="G25" i="11"/>
  <c r="C25" i="9"/>
  <c r="K25" i="9"/>
  <c r="G25" i="7"/>
  <c r="D25" i="4"/>
  <c r="L25" i="4"/>
  <c r="H25" i="3"/>
  <c r="H42" i="3" s="1"/>
  <c r="F42" i="6"/>
  <c r="L40" i="1"/>
  <c r="L42" i="1" s="1"/>
  <c r="I25" i="1"/>
  <c r="I25" i="31"/>
  <c r="I42" i="31" s="1"/>
  <c r="I25" i="30"/>
  <c r="E25" i="28"/>
  <c r="E42" i="28" s="1"/>
  <c r="H25" i="27"/>
  <c r="D25" i="25"/>
  <c r="D42" i="25" s="1"/>
  <c r="L25" i="25"/>
  <c r="H25" i="23"/>
  <c r="D25" i="21"/>
  <c r="L25" i="21"/>
  <c r="L42" i="21" s="1"/>
  <c r="H25" i="19"/>
  <c r="H42" i="19" s="1"/>
  <c r="D25" i="17"/>
  <c r="L25" i="17"/>
  <c r="H25" i="15"/>
  <c r="H42" i="15" s="1"/>
  <c r="D25" i="13"/>
  <c r="L25" i="13"/>
  <c r="H25" i="11"/>
  <c r="D25" i="9"/>
  <c r="D42" i="9" s="1"/>
  <c r="L25" i="9"/>
  <c r="L42" i="9" s="1"/>
  <c r="H25" i="7"/>
  <c r="I40" i="20"/>
  <c r="I42" i="20" s="1"/>
  <c r="I40" i="16"/>
  <c r="I42" i="16" s="1"/>
  <c r="I40" i="4"/>
  <c r="I42" i="4" s="1"/>
  <c r="G25" i="4"/>
  <c r="C25" i="2"/>
  <c r="K25" i="2"/>
  <c r="C40" i="28"/>
  <c r="K40" i="28"/>
  <c r="G40" i="26"/>
  <c r="C40" i="24"/>
  <c r="K40" i="24"/>
  <c r="G40" i="22"/>
  <c r="C40" i="20"/>
  <c r="K40" i="20"/>
  <c r="G40" i="18"/>
  <c r="C40" i="16"/>
  <c r="K40" i="16"/>
  <c r="G40" i="14"/>
  <c r="C40" i="12"/>
  <c r="K40" i="12"/>
  <c r="G40" i="10"/>
  <c r="C40" i="8"/>
  <c r="K40" i="8"/>
  <c r="G40" i="6"/>
  <c r="C40" i="4"/>
  <c r="K40" i="4"/>
  <c r="G40" i="2"/>
  <c r="H25" i="4"/>
  <c r="H42" i="4" s="1"/>
  <c r="D25" i="2"/>
  <c r="D42" i="2" s="1"/>
  <c r="L25" i="2"/>
  <c r="L42" i="2" s="1"/>
  <c r="D40" i="28"/>
  <c r="L40" i="28"/>
  <c r="H40" i="26"/>
  <c r="D40" i="24"/>
  <c r="L40" i="24"/>
  <c r="H40" i="22"/>
  <c r="D40" i="20"/>
  <c r="L40" i="20"/>
  <c r="H40" i="18"/>
  <c r="D40" i="16"/>
  <c r="L40" i="16"/>
  <c r="H40" i="14"/>
  <c r="D40" i="12"/>
  <c r="L40" i="12"/>
  <c r="H40" i="10"/>
  <c r="D40" i="8"/>
  <c r="L40" i="8"/>
  <c r="H40" i="6"/>
  <c r="D40" i="4"/>
  <c r="L40" i="4"/>
  <c r="H40" i="2"/>
  <c r="G25" i="5"/>
  <c r="G42" i="5" s="1"/>
  <c r="C25" i="3"/>
  <c r="C42" i="3" s="1"/>
  <c r="K25" i="3"/>
  <c r="K42" i="3" s="1"/>
  <c r="I40" i="1"/>
  <c r="I40" i="31"/>
  <c r="I40" i="30"/>
  <c r="C40" i="29"/>
  <c r="C42" i="29" s="1"/>
  <c r="K40" i="29"/>
  <c r="K42" i="29" s="1"/>
  <c r="G40" i="27"/>
  <c r="C40" i="25"/>
  <c r="K40" i="25"/>
  <c r="G40" i="23"/>
  <c r="C40" i="21"/>
  <c r="K40" i="21"/>
  <c r="G40" i="19"/>
  <c r="C40" i="17"/>
  <c r="K40" i="17"/>
  <c r="G40" i="15"/>
  <c r="C40" i="13"/>
  <c r="K40" i="13"/>
  <c r="G40" i="11"/>
  <c r="C40" i="9"/>
  <c r="K40" i="9"/>
  <c r="G40" i="7"/>
  <c r="C40" i="5"/>
  <c r="K40" i="5"/>
  <c r="G40" i="3"/>
  <c r="H25" i="5"/>
  <c r="H42" i="5" s="1"/>
  <c r="D25" i="3"/>
  <c r="D42" i="3" s="1"/>
  <c r="L25" i="3"/>
  <c r="L42" i="3" s="1"/>
  <c r="J40" i="1"/>
  <c r="J42" i="1" s="1"/>
  <c r="J40" i="31"/>
  <c r="J42" i="31" s="1"/>
  <c r="J40" i="30"/>
  <c r="D40" i="29"/>
  <c r="L40" i="29"/>
  <c r="H40" i="27"/>
  <c r="D40" i="25"/>
  <c r="L40" i="25"/>
  <c r="H40" i="23"/>
  <c r="D40" i="21"/>
  <c r="L40" i="21"/>
  <c r="H40" i="19"/>
  <c r="D40" i="17"/>
  <c r="L40" i="17"/>
  <c r="H40" i="15"/>
  <c r="D40" i="13"/>
  <c r="L40" i="13"/>
  <c r="H40" i="11"/>
  <c r="D40" i="9"/>
  <c r="L40" i="9"/>
  <c r="H40" i="7"/>
  <c r="D40" i="5"/>
  <c r="L40" i="5"/>
  <c r="H40" i="3"/>
  <c r="C25" i="4"/>
  <c r="C42" i="4" s="1"/>
  <c r="K25" i="4"/>
  <c r="G25" i="2"/>
  <c r="G42" i="2" s="1"/>
  <c r="K40" i="30"/>
  <c r="K42" i="30" s="1"/>
  <c r="G40" i="28"/>
  <c r="C40" i="26"/>
  <c r="C42" i="26" s="1"/>
  <c r="K40" i="26"/>
  <c r="K42" i="26" s="1"/>
  <c r="G40" i="24"/>
  <c r="C40" i="22"/>
  <c r="C42" i="22" s="1"/>
  <c r="K40" i="22"/>
  <c r="K42" i="22" s="1"/>
  <c r="G40" i="20"/>
  <c r="G42" i="20" s="1"/>
  <c r="C40" i="18"/>
  <c r="K40" i="18"/>
  <c r="K42" i="18" s="1"/>
  <c r="G40" i="16"/>
  <c r="G42" i="16" s="1"/>
  <c r="C40" i="14"/>
  <c r="C42" i="14" s="1"/>
  <c r="K40" i="14"/>
  <c r="K42" i="14" s="1"/>
  <c r="G40" i="12"/>
  <c r="G42" i="12" s="1"/>
  <c r="C40" i="10"/>
  <c r="C42" i="10" s="1"/>
  <c r="K40" i="10"/>
  <c r="K42" i="10" s="1"/>
  <c r="G40" i="8"/>
  <c r="G42" i="8" s="1"/>
  <c r="C40" i="6"/>
  <c r="C42" i="6" s="1"/>
  <c r="K40" i="6"/>
  <c r="K42" i="6" s="1"/>
  <c r="G40" i="4"/>
  <c r="C40" i="2"/>
  <c r="K40" i="2"/>
  <c r="L42" i="29" l="1"/>
  <c r="L42" i="17"/>
  <c r="H42" i="27"/>
  <c r="L42" i="4"/>
  <c r="G42" i="15"/>
  <c r="C42" i="25"/>
  <c r="H42" i="6"/>
  <c r="D42" i="16"/>
  <c r="K42" i="28"/>
  <c r="G42" i="6"/>
  <c r="C42" i="16"/>
  <c r="H42" i="2"/>
  <c r="D42" i="29"/>
  <c r="H42" i="7"/>
  <c r="D42" i="17"/>
  <c r="D42" i="4"/>
  <c r="L42" i="8"/>
  <c r="H42" i="18"/>
  <c r="C42" i="28"/>
  <c r="K42" i="8"/>
  <c r="G42" i="18"/>
  <c r="F42" i="30"/>
  <c r="K42" i="5"/>
  <c r="I42" i="30"/>
  <c r="G42" i="7"/>
  <c r="C42" i="17"/>
  <c r="L42" i="28"/>
  <c r="D42" i="8"/>
  <c r="L42" i="20"/>
  <c r="C42" i="8"/>
  <c r="K42" i="20"/>
  <c r="C42" i="5"/>
  <c r="K42" i="2"/>
  <c r="K42" i="9"/>
  <c r="C42" i="2"/>
  <c r="H42" i="11"/>
  <c r="D42" i="21"/>
  <c r="I42" i="1"/>
  <c r="C42" i="9"/>
  <c r="K42" i="21"/>
  <c r="L42" i="12"/>
  <c r="H42" i="22"/>
  <c r="K42" i="12"/>
  <c r="G42" i="22"/>
  <c r="G42" i="19"/>
  <c r="G42" i="4"/>
  <c r="L42" i="13"/>
  <c r="H42" i="23"/>
  <c r="G42" i="11"/>
  <c r="C42" i="21"/>
  <c r="D42" i="12"/>
  <c r="L42" i="24"/>
  <c r="C42" i="12"/>
  <c r="K42" i="24"/>
  <c r="K42" i="4"/>
  <c r="D42" i="13"/>
  <c r="L42" i="25"/>
  <c r="K42" i="13"/>
  <c r="G42" i="23"/>
  <c r="H42" i="14"/>
  <c r="D42" i="24"/>
  <c r="L42" i="5"/>
  <c r="G42" i="14"/>
  <c r="C42" i="24"/>
  <c r="G42" i="28"/>
</calcChain>
</file>

<file path=xl/sharedStrings.xml><?xml version="1.0" encoding="utf-8"?>
<sst xmlns="http://schemas.openxmlformats.org/spreadsheetml/2006/main" count="3410" uniqueCount="97">
  <si>
    <t>Western Cape: Cape Town (CPT)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</si>
  <si>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</si>
  <si>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</si>
  <si>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</si>
  <si>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</si>
  <si>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</si>
  <si>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</si>
  <si>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</si>
  <si>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</si>
  <si>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</si>
  <si>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</si>
  <si>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</si>
  <si>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</si>
  <si>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</si>
  <si>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</si>
  <si>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</si>
  <si>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</si>
  <si>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</si>
  <si>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</si>
  <si>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</si>
  <si>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</si>
  <si>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</si>
  <si>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</si>
  <si>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</si>
  <si>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</si>
  <si>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</si>
  <si>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</si>
  <si>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</si>
  <si>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</si>
  <si>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</si>
  <si>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</si>
  <si>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</si>
  <si>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</si>
  <si>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</si>
  <si>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</si>
  <si>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</si>
  <si>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</si>
  <si>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</si>
  <si>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</si>
  <si>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</si>
  <si>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</si>
  <si>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</si>
  <si>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</si>
  <si>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</si>
  <si>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</si>
  <si>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</si>
  <si>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</si>
  <si>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</si>
  <si>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</si>
  <si>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</si>
  <si>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</si>
  <si>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</si>
  <si>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</si>
  <si>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</si>
  <si>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</si>
  <si>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</si>
  <si>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</si>
  <si>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</si>
  <si>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</si>
  <si>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</si>
  <si>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</si>
  <si>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Western Cape: Matzikama (WC011) - Table A6 Budgeted Financial Position ( All ) for 4th Quarter ended 30 June 2022 (Figures Finalised as at 2022/08/09)</t>
  </si>
  <si>
    <t>Western Cape: Cederberg (WC012) - Table A6 Budgeted Financial Position ( All ) for 4th Quarter ended 30 June 2022 (Figures Finalised as at 2022/08/09)</t>
  </si>
  <si>
    <t>Western Cape: Bergrivier (WC013) - Table A6 Budgeted Financial Position ( All ) for 4th Quarter ended 30 June 2022 (Figures Finalised as at 2022/08/09)</t>
  </si>
  <si>
    <t>Western Cape: Saldanha Bay (WC014) - Table A6 Budgeted Financial Position ( All ) for 4th Quarter ended 30 June 2022 (Figures Finalised as at 2022/08/09)</t>
  </si>
  <si>
    <t>Western Cape: Swartland (WC015) - Table A6 Budgeted Financial Position ( All ) for 4th Quarter ended 30 June 2022 (Figures Finalised as at 2022/08/09)</t>
  </si>
  <si>
    <t>Western Cape: West Coast (DC1) - Table A6 Budgeted Financial Position ( All ) for 4th Quarter ended 30 June 2022 (Figures Finalised as at 2022/08/09)</t>
  </si>
  <si>
    <t>Western Cape: Witzenberg (WC022) - Table A6 Budgeted Financial Position ( All ) for 4th Quarter ended 30 June 2022 (Figures Finalised as at 2022/08/09)</t>
  </si>
  <si>
    <t>Western Cape: Drakenstein (WC023) - Table A6 Budgeted Financial Position ( All ) for 4th Quarter ended 30 June 2022 (Figures Finalised as at 2022/08/09)</t>
  </si>
  <si>
    <t>Western Cape: Stellenbosch (WC024) - Table A6 Budgeted Financial Position ( All ) for 4th Quarter ended 30 June 2022 (Figures Finalised as at 2022/08/09)</t>
  </si>
  <si>
    <t>Western Cape: Breede Valley (WC025) - Table A6 Budgeted Financial Position ( All ) for 4th Quarter ended 30 June 2022 (Figures Finalised as at 2022/08/09)</t>
  </si>
  <si>
    <t>Western Cape: Langeberg (WC026) - Table A6 Budgeted Financial Position ( All ) for 4th Quarter ended 30 June 2022 (Figures Finalised as at 2022/08/09)</t>
  </si>
  <si>
    <t>Western Cape: Cape Winelands DM (DC2) - Table A6 Budgeted Financial Position ( All ) for 4th Quarter ended 30 June 2022 (Figures Finalised as at 2022/08/09)</t>
  </si>
  <si>
    <t>Western Cape: Theewaterskloof (WC031) - Table A6 Budgeted Financial Position ( All ) for 4th Quarter ended 30 June 2022 (Figures Finalised as at 2022/08/09)</t>
  </si>
  <si>
    <t>Western Cape: Overstrand (WC032) - Table A6 Budgeted Financial Position ( All ) for 4th Quarter ended 30 June 2022 (Figures Finalised as at 2022/08/09)</t>
  </si>
  <si>
    <t>Western Cape: Cape Agulhas (WC033) - Table A6 Budgeted Financial Position ( All ) for 4th Quarter ended 30 June 2022 (Figures Finalised as at 2022/08/09)</t>
  </si>
  <si>
    <t>Western Cape: Swellendam (WC034) - Table A6 Budgeted Financial Position ( All ) for 4th Quarter ended 30 June 2022 (Figures Finalised as at 2022/08/09)</t>
  </si>
  <si>
    <t>Western Cape: Overberg (DC3) - Table A6 Budgeted Financial Position ( All ) for 4th Quarter ended 30 June 2022 (Figures Finalised as at 2022/08/09)</t>
  </si>
  <si>
    <t>Western Cape: Kannaland (WC041) - Table A6 Budgeted Financial Position ( All ) for 4th Quarter ended 30 June 2022 (Figures Finalised as at 2022/08/09)</t>
  </si>
  <si>
    <t>Western Cape: Hessequa (WC042) - Table A6 Budgeted Financial Position ( All ) for 4th Quarter ended 30 June 2022 (Figures Finalised as at 2022/08/09)</t>
  </si>
  <si>
    <t>Western Cape: Mossel Bay (WC043) - Table A6 Budgeted Financial Position ( All ) for 4th Quarter ended 30 June 2022 (Figures Finalised as at 2022/08/09)</t>
  </si>
  <si>
    <t>Western Cape: George (WC044) - Table A6 Budgeted Financial Position ( All ) for 4th Quarter ended 30 June 2022 (Figures Finalised as at 2022/08/09)</t>
  </si>
  <si>
    <t>Western Cape: Oudtshoorn (WC045) - Table A6 Budgeted Financial Position ( All ) for 4th Quarter ended 30 June 2022 (Figures Finalised as at 2022/08/09)</t>
  </si>
  <si>
    <t>Western Cape: Bitou (WC047) - Table A6 Budgeted Financial Position ( All ) for 4th Quarter ended 30 June 2022 (Figures Finalised as at 2022/08/09)</t>
  </si>
  <si>
    <t>Western Cape: Knysna (WC048) - Table A6 Budgeted Financial Position ( All ) for 4th Quarter ended 30 June 2022 (Figures Finalised as at 2022/08/09)</t>
  </si>
  <si>
    <t>Western Cape: Garden Route (DC4) - Table A6 Budgeted Financial Position ( All ) for 4th Quarter ended 30 June 2022 (Figures Finalised as at 2022/08/09)</t>
  </si>
  <si>
    <t>Western Cape: Laingsburg (WC051) - Table A6 Budgeted Financial Position ( All ) for 4th Quarter ended 30 June 2022 (Figures Finalised as at 2022/08/09)</t>
  </si>
  <si>
    <t>Western Cape: Prince Albert (WC052) - Table A6 Budgeted Financial Position ( All ) for 4th Quarter ended 30 June 2022 (Figures Finalised as at 2022/08/09)</t>
  </si>
  <si>
    <t>Western Cape: Beaufort West (WC053) - Table A6 Budgeted Financial Position ( All ) for 4th Quarter ended 30 June 2022 (Figures Finalised as at 2022/08/09)</t>
  </si>
  <si>
    <t>Western Cape: Central Karoo (DC5)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</si>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</sst>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8" width="9.7109375" customWidth="1"/>
    <col min="9" max="9" width="12.140625" customWidth="1"/>
    <col min="10" max="12" width="9.7109375" customWidth="1"/>
  </cols>
  <sheetData>
    <row r="1" spans="1:12" ht="19.149999999999999" customHeight="1" x14ac:dyDescent="0.25">
      <c r="A1" s="59" t="s">
        <v>90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1025857245</v>
      </c>
      <c r="D6" s="19">
        <v>814192708</v>
      </c>
      <c r="E6" s="20">
        <v>2386552672</v>
      </c>
      <c r="F6" s="21">
        <v>3515612325</v>
      </c>
      <c r="G6" s="19">
        <v>3825931235</v>
      </c>
      <c r="H6" s="20">
        <v>3825931235</v>
      </c>
      <c r="I6" s="22">
        <v>3140767405</v>
      </c>
      <c r="J6" s="23">
        <v>3402909442</v>
      </c>
      <c r="K6" s="19">
        <v>3888350059</v>
      </c>
      <c r="L6" s="20">
        <v>4338441904</v>
      </c>
    </row>
    <row r="7" spans="1:12" ht="13.5" x14ac:dyDescent="0.25">
      <c r="A7" s="24" t="s">
        <v>22</v>
      </c>
      <c r="B7" s="18" t="s">
        <v>9</v>
      </c>
      <c r="C7" s="19">
        <v>13157537432</v>
      </c>
      <c r="D7" s="19">
        <v>16274108081</v>
      </c>
      <c r="E7" s="20">
        <v>13164846482</v>
      </c>
      <c r="F7" s="21">
        <v>9752279302</v>
      </c>
      <c r="G7" s="19">
        <v>12103040899</v>
      </c>
      <c r="H7" s="20">
        <v>12103040899</v>
      </c>
      <c r="I7" s="22">
        <v>14004880149</v>
      </c>
      <c r="J7" s="23">
        <v>9865240381</v>
      </c>
      <c r="K7" s="19">
        <v>11131991878</v>
      </c>
      <c r="L7" s="20">
        <v>13446458625</v>
      </c>
    </row>
    <row r="8" spans="1:12" ht="13.5" x14ac:dyDescent="0.25">
      <c r="A8" s="24" t="s">
        <v>23</v>
      </c>
      <c r="B8" s="18" t="s">
        <v>9</v>
      </c>
      <c r="C8" s="19">
        <v>6613150075</v>
      </c>
      <c r="D8" s="19">
        <v>6943181438</v>
      </c>
      <c r="E8" s="20">
        <v>5811048002</v>
      </c>
      <c r="F8" s="21">
        <v>10437795638</v>
      </c>
      <c r="G8" s="19">
        <v>8464098115</v>
      </c>
      <c r="H8" s="20">
        <v>8464098115</v>
      </c>
      <c r="I8" s="22">
        <v>1006228205541</v>
      </c>
      <c r="J8" s="23">
        <v>8215775199</v>
      </c>
      <c r="K8" s="19">
        <v>8691125585</v>
      </c>
      <c r="L8" s="20">
        <v>9407555290</v>
      </c>
    </row>
    <row r="9" spans="1:12" ht="13.5" x14ac:dyDescent="0.25">
      <c r="A9" s="24" t="s">
        <v>24</v>
      </c>
      <c r="B9" s="18" t="s">
        <v>19</v>
      </c>
      <c r="C9" s="19">
        <v>1611619474</v>
      </c>
      <c r="D9" s="19">
        <v>2221274187</v>
      </c>
      <c r="E9" s="20">
        <v>2273783442</v>
      </c>
      <c r="F9" s="21">
        <v>2364604459</v>
      </c>
      <c r="G9" s="19">
        <v>1560765336</v>
      </c>
      <c r="H9" s="20">
        <v>1560765336</v>
      </c>
      <c r="I9" s="22">
        <v>4452320153</v>
      </c>
      <c r="J9" s="23">
        <v>1472942977</v>
      </c>
      <c r="K9" s="19">
        <v>1579048697</v>
      </c>
      <c r="L9" s="20">
        <v>1633591291</v>
      </c>
    </row>
    <row r="10" spans="1:12" ht="13.5" x14ac:dyDescent="0.25">
      <c r="A10" s="24" t="s">
        <v>25</v>
      </c>
      <c r="B10" s="18" t="s">
        <v>19</v>
      </c>
      <c r="C10" s="19">
        <v>16933602</v>
      </c>
      <c r="D10" s="19">
        <v>16135436</v>
      </c>
      <c r="E10" s="20">
        <v>11640502</v>
      </c>
      <c r="F10" s="25">
        <v>31248022</v>
      </c>
      <c r="G10" s="26">
        <v>32085729</v>
      </c>
      <c r="H10" s="27">
        <v>32085729</v>
      </c>
      <c r="I10" s="22">
        <v>12539729</v>
      </c>
      <c r="J10" s="28">
        <v>26518724</v>
      </c>
      <c r="K10" s="26">
        <v>26818320</v>
      </c>
      <c r="L10" s="27">
        <v>27008376</v>
      </c>
    </row>
    <row r="11" spans="1:12" ht="13.5" x14ac:dyDescent="0.25">
      <c r="A11" s="24" t="s">
        <v>26</v>
      </c>
      <c r="B11" s="18" t="s">
        <v>27</v>
      </c>
      <c r="C11" s="19">
        <v>602576500</v>
      </c>
      <c r="D11" s="19">
        <v>648117087</v>
      </c>
      <c r="E11" s="20">
        <v>679826593</v>
      </c>
      <c r="F11" s="21">
        <v>903625218</v>
      </c>
      <c r="G11" s="19">
        <v>931280355</v>
      </c>
      <c r="H11" s="20">
        <v>931280355</v>
      </c>
      <c r="I11" s="22">
        <v>911310540</v>
      </c>
      <c r="J11" s="23">
        <v>904287716</v>
      </c>
      <c r="K11" s="19">
        <v>920661970</v>
      </c>
      <c r="L11" s="20">
        <v>959985523</v>
      </c>
    </row>
    <row r="12" spans="1:12" ht="13.5" x14ac:dyDescent="0.25">
      <c r="A12" s="29" t="s">
        <v>28</v>
      </c>
      <c r="B12" s="30" t="s">
        <v>19</v>
      </c>
      <c r="C12" s="31">
        <f>SUM(C6:C11)</f>
        <v>23027674328</v>
      </c>
      <c r="D12" s="31">
        <f t="shared" ref="D12:L12" si="0">SUM(D6:D11)</f>
        <v>26917008937</v>
      </c>
      <c r="E12" s="32">
        <f t="shared" si="0"/>
        <v>24327697693</v>
      </c>
      <c r="F12" s="33">
        <f t="shared" si="0"/>
        <v>27005164964</v>
      </c>
      <c r="G12" s="31">
        <f t="shared" si="0"/>
        <v>26917201669</v>
      </c>
      <c r="H12" s="32">
        <f t="shared" si="0"/>
        <v>26917201669</v>
      </c>
      <c r="I12" s="34">
        <f t="shared" si="0"/>
        <v>1028750023517</v>
      </c>
      <c r="J12" s="35">
        <f t="shared" si="0"/>
        <v>23887674439</v>
      </c>
      <c r="K12" s="31">
        <f t="shared" si="0"/>
        <v>26237996509</v>
      </c>
      <c r="L12" s="32">
        <f t="shared" si="0"/>
        <v>29813041009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274675708</v>
      </c>
      <c r="D15" s="19">
        <v>113200405</v>
      </c>
      <c r="E15" s="20">
        <v>135467199</v>
      </c>
      <c r="F15" s="21">
        <v>324399035</v>
      </c>
      <c r="G15" s="19">
        <v>346794066</v>
      </c>
      <c r="H15" s="20">
        <v>346794066</v>
      </c>
      <c r="I15" s="22">
        <v>-2645261</v>
      </c>
      <c r="J15" s="23">
        <v>353967810</v>
      </c>
      <c r="K15" s="19">
        <v>353799225</v>
      </c>
      <c r="L15" s="20">
        <v>353462561</v>
      </c>
    </row>
    <row r="16" spans="1:12" ht="13.5" x14ac:dyDescent="0.25">
      <c r="A16" s="24" t="s">
        <v>32</v>
      </c>
      <c r="B16" s="18" t="s">
        <v>19</v>
      </c>
      <c r="C16" s="19">
        <v>5030343209</v>
      </c>
      <c r="D16" s="19">
        <v>6061420611</v>
      </c>
      <c r="E16" s="20">
        <v>6594445752</v>
      </c>
      <c r="F16" s="25">
        <v>6454805416</v>
      </c>
      <c r="G16" s="26">
        <v>6462166341</v>
      </c>
      <c r="H16" s="27">
        <v>6462166341</v>
      </c>
      <c r="I16" s="22">
        <v>7243623300</v>
      </c>
      <c r="J16" s="28">
        <v>6297492693</v>
      </c>
      <c r="K16" s="26">
        <v>5377318732</v>
      </c>
      <c r="L16" s="27">
        <v>3548017456</v>
      </c>
    </row>
    <row r="17" spans="1:12" ht="13.5" x14ac:dyDescent="0.25">
      <c r="A17" s="24" t="s">
        <v>33</v>
      </c>
      <c r="B17" s="18" t="s">
        <v>19</v>
      </c>
      <c r="C17" s="19">
        <v>1899785835</v>
      </c>
      <c r="D17" s="19">
        <v>2372311496</v>
      </c>
      <c r="E17" s="20">
        <v>2401783868</v>
      </c>
      <c r="F17" s="21">
        <v>2611899940</v>
      </c>
      <c r="G17" s="19">
        <v>2657339284</v>
      </c>
      <c r="H17" s="20">
        <v>2657339284</v>
      </c>
      <c r="I17" s="22">
        <v>2617010063</v>
      </c>
      <c r="J17" s="23">
        <v>2556754104</v>
      </c>
      <c r="K17" s="19">
        <v>2557972594</v>
      </c>
      <c r="L17" s="20">
        <v>2558640735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66780408726</v>
      </c>
      <c r="D19" s="19">
        <v>79420856471</v>
      </c>
      <c r="E19" s="20">
        <v>84555324523</v>
      </c>
      <c r="F19" s="21">
        <v>98089750256</v>
      </c>
      <c r="G19" s="19">
        <v>96341809714</v>
      </c>
      <c r="H19" s="20">
        <v>96341809714</v>
      </c>
      <c r="I19" s="22">
        <v>91941205391</v>
      </c>
      <c r="J19" s="23">
        <v>99586293169</v>
      </c>
      <c r="K19" s="19">
        <v>108340301405</v>
      </c>
      <c r="L19" s="20">
        <v>118641966700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-4131</v>
      </c>
      <c r="D21" s="19">
        <v>6317306</v>
      </c>
      <c r="E21" s="20">
        <v>6317317</v>
      </c>
      <c r="F21" s="21">
        <v>6316648</v>
      </c>
      <c r="G21" s="19">
        <v>6337516</v>
      </c>
      <c r="H21" s="20">
        <v>6337516</v>
      </c>
      <c r="I21" s="22">
        <v>13247624</v>
      </c>
      <c r="J21" s="23">
        <v>7003716</v>
      </c>
      <c r="K21" s="19">
        <v>8753716</v>
      </c>
      <c r="L21" s="20">
        <v>10003716</v>
      </c>
    </row>
    <row r="22" spans="1:12" ht="13.5" x14ac:dyDescent="0.25">
      <c r="A22" s="24" t="s">
        <v>38</v>
      </c>
      <c r="B22" s="18" t="s">
        <v>19</v>
      </c>
      <c r="C22" s="19">
        <v>706612114</v>
      </c>
      <c r="D22" s="19">
        <v>649714187</v>
      </c>
      <c r="E22" s="20">
        <v>665020152</v>
      </c>
      <c r="F22" s="21">
        <v>551165889</v>
      </c>
      <c r="G22" s="19">
        <v>576328472</v>
      </c>
      <c r="H22" s="20">
        <v>576328472</v>
      </c>
      <c r="I22" s="22">
        <v>588256125</v>
      </c>
      <c r="J22" s="23">
        <v>488664712</v>
      </c>
      <c r="K22" s="19">
        <v>722038660</v>
      </c>
      <c r="L22" s="20">
        <v>842081231</v>
      </c>
    </row>
    <row r="23" spans="1:12" ht="13.5" x14ac:dyDescent="0.25">
      <c r="A23" s="24" t="s">
        <v>39</v>
      </c>
      <c r="B23" s="18" t="s">
        <v>19</v>
      </c>
      <c r="C23" s="19">
        <v>116067987</v>
      </c>
      <c r="D23" s="19">
        <v>97782050</v>
      </c>
      <c r="E23" s="20">
        <v>422675994</v>
      </c>
      <c r="F23" s="25">
        <v>618297652</v>
      </c>
      <c r="G23" s="26">
        <v>497733328</v>
      </c>
      <c r="H23" s="27">
        <v>497733328</v>
      </c>
      <c r="I23" s="21">
        <v>302092405</v>
      </c>
      <c r="J23" s="28">
        <v>400793710</v>
      </c>
      <c r="K23" s="26">
        <v>414130913</v>
      </c>
      <c r="L23" s="27">
        <v>426341125</v>
      </c>
    </row>
    <row r="24" spans="1:12" ht="13.5" x14ac:dyDescent="0.25">
      <c r="A24" s="29" t="s">
        <v>40</v>
      </c>
      <c r="B24" s="37" t="s">
        <v>19</v>
      </c>
      <c r="C24" s="31">
        <f>SUM(C15:C23)</f>
        <v>74807889448</v>
      </c>
      <c r="D24" s="38">
        <f t="shared" ref="D24:L24" si="1">SUM(D15:D23)</f>
        <v>88721602526</v>
      </c>
      <c r="E24" s="39">
        <f t="shared" si="1"/>
        <v>94781034805</v>
      </c>
      <c r="F24" s="40">
        <f t="shared" si="1"/>
        <v>108656634836</v>
      </c>
      <c r="G24" s="38">
        <f t="shared" si="1"/>
        <v>106888508721</v>
      </c>
      <c r="H24" s="39">
        <f t="shared" si="1"/>
        <v>106888508721</v>
      </c>
      <c r="I24" s="41">
        <f t="shared" si="1"/>
        <v>102702789647</v>
      </c>
      <c r="J24" s="42">
        <f t="shared" si="1"/>
        <v>109690969914</v>
      </c>
      <c r="K24" s="38">
        <f t="shared" si="1"/>
        <v>117774315245</v>
      </c>
      <c r="L24" s="39">
        <f t="shared" si="1"/>
        <v>126380513524</v>
      </c>
    </row>
    <row r="25" spans="1:12" ht="13.5" x14ac:dyDescent="0.25">
      <c r="A25" s="29" t="s">
        <v>41</v>
      </c>
      <c r="B25" s="30" t="s">
        <v>19</v>
      </c>
      <c r="C25" s="31">
        <f>+C12+C24</f>
        <v>97835563776</v>
      </c>
      <c r="D25" s="31">
        <f t="shared" ref="D25:L25" si="2">+D12+D24</f>
        <v>115638611463</v>
      </c>
      <c r="E25" s="32">
        <f t="shared" si="2"/>
        <v>119108732498</v>
      </c>
      <c r="F25" s="33">
        <f t="shared" si="2"/>
        <v>135661799800</v>
      </c>
      <c r="G25" s="31">
        <f t="shared" si="2"/>
        <v>133805710390</v>
      </c>
      <c r="H25" s="32">
        <f t="shared" si="2"/>
        <v>133805710390</v>
      </c>
      <c r="I25" s="34">
        <f t="shared" si="2"/>
        <v>1131452813164</v>
      </c>
      <c r="J25" s="35">
        <f t="shared" si="2"/>
        <v>133578644353</v>
      </c>
      <c r="K25" s="31">
        <f t="shared" si="2"/>
        <v>144012311754</v>
      </c>
      <c r="L25" s="32">
        <f t="shared" si="2"/>
        <v>156193554533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8539978</v>
      </c>
      <c r="D29" s="19">
        <v>15366873</v>
      </c>
      <c r="E29" s="20">
        <v>14790845</v>
      </c>
      <c r="F29" s="21">
        <v>53468</v>
      </c>
      <c r="G29" s="19">
        <v>40860542</v>
      </c>
      <c r="H29" s="20">
        <v>40860542</v>
      </c>
      <c r="I29" s="22">
        <v>0</v>
      </c>
      <c r="J29" s="23">
        <v>45095725</v>
      </c>
      <c r="K29" s="19">
        <v>48523012</v>
      </c>
      <c r="L29" s="20">
        <v>51595937</v>
      </c>
    </row>
    <row r="30" spans="1:12" ht="13.5" x14ac:dyDescent="0.25">
      <c r="A30" s="24" t="s">
        <v>45</v>
      </c>
      <c r="B30" s="18" t="s">
        <v>46</v>
      </c>
      <c r="C30" s="19">
        <v>380931569</v>
      </c>
      <c r="D30" s="19">
        <v>347581297</v>
      </c>
      <c r="E30" s="20">
        <v>387135681</v>
      </c>
      <c r="F30" s="21">
        <v>1991723219</v>
      </c>
      <c r="G30" s="19">
        <v>1566551202</v>
      </c>
      <c r="H30" s="20">
        <v>1566551202</v>
      </c>
      <c r="I30" s="22">
        <v>2225074939</v>
      </c>
      <c r="J30" s="23">
        <v>2317795706</v>
      </c>
      <c r="K30" s="19">
        <v>3516676134</v>
      </c>
      <c r="L30" s="20">
        <v>2117220144</v>
      </c>
    </row>
    <row r="31" spans="1:12" ht="13.5" x14ac:dyDescent="0.25">
      <c r="A31" s="24" t="s">
        <v>47</v>
      </c>
      <c r="B31" s="18" t="s">
        <v>19</v>
      </c>
      <c r="C31" s="19">
        <v>625186489</v>
      </c>
      <c r="D31" s="19">
        <v>751814887</v>
      </c>
      <c r="E31" s="20">
        <v>662842164</v>
      </c>
      <c r="F31" s="21">
        <v>839623899</v>
      </c>
      <c r="G31" s="19">
        <v>964216445</v>
      </c>
      <c r="H31" s="20">
        <v>964216445</v>
      </c>
      <c r="I31" s="22">
        <v>911220449</v>
      </c>
      <c r="J31" s="23">
        <v>949347170</v>
      </c>
      <c r="K31" s="19">
        <v>982073420</v>
      </c>
      <c r="L31" s="20">
        <v>1018023996</v>
      </c>
    </row>
    <row r="32" spans="1:12" ht="13.5" x14ac:dyDescent="0.25">
      <c r="A32" s="24" t="s">
        <v>48</v>
      </c>
      <c r="B32" s="18" t="s">
        <v>46</v>
      </c>
      <c r="C32" s="19">
        <v>7861627670</v>
      </c>
      <c r="D32" s="19">
        <v>9581680520</v>
      </c>
      <c r="E32" s="20">
        <v>9427147394</v>
      </c>
      <c r="F32" s="21">
        <v>11691053322</v>
      </c>
      <c r="G32" s="19">
        <v>9678684881</v>
      </c>
      <c r="H32" s="20">
        <v>9678684881</v>
      </c>
      <c r="I32" s="22">
        <v>1009438052277</v>
      </c>
      <c r="J32" s="23">
        <v>9371119279</v>
      </c>
      <c r="K32" s="19">
        <v>10506466821</v>
      </c>
      <c r="L32" s="20">
        <v>12329173639</v>
      </c>
    </row>
    <row r="33" spans="1:12" ht="13.5" x14ac:dyDescent="0.25">
      <c r="A33" s="24" t="s">
        <v>49</v>
      </c>
      <c r="B33" s="18" t="s">
        <v>19</v>
      </c>
      <c r="C33" s="19">
        <v>1241380085</v>
      </c>
      <c r="D33" s="19">
        <v>1822508140</v>
      </c>
      <c r="E33" s="20">
        <v>2105046827</v>
      </c>
      <c r="F33" s="21">
        <v>3047701395</v>
      </c>
      <c r="G33" s="19">
        <v>2701342338</v>
      </c>
      <c r="H33" s="20">
        <v>2701342338</v>
      </c>
      <c r="I33" s="22">
        <v>1927206034</v>
      </c>
      <c r="J33" s="23">
        <v>2582926628</v>
      </c>
      <c r="K33" s="19">
        <v>2687299105</v>
      </c>
      <c r="L33" s="20">
        <v>2805856980</v>
      </c>
    </row>
    <row r="34" spans="1:12" ht="13.5" x14ac:dyDescent="0.25">
      <c r="A34" s="29" t="s">
        <v>50</v>
      </c>
      <c r="B34" s="30" t="s">
        <v>19</v>
      </c>
      <c r="C34" s="31">
        <f>SUM(C29:C33)</f>
        <v>10117665791</v>
      </c>
      <c r="D34" s="31">
        <f t="shared" ref="D34:L34" si="3">SUM(D29:D33)</f>
        <v>12518951717</v>
      </c>
      <c r="E34" s="32">
        <f t="shared" si="3"/>
        <v>12596962911</v>
      </c>
      <c r="F34" s="33">
        <f t="shared" si="3"/>
        <v>17570155303</v>
      </c>
      <c r="G34" s="31">
        <f t="shared" si="3"/>
        <v>14951655408</v>
      </c>
      <c r="H34" s="32">
        <f t="shared" si="3"/>
        <v>14951655408</v>
      </c>
      <c r="I34" s="34">
        <f t="shared" si="3"/>
        <v>1014501553699</v>
      </c>
      <c r="J34" s="35">
        <f t="shared" si="3"/>
        <v>15266284508</v>
      </c>
      <c r="K34" s="31">
        <f t="shared" si="3"/>
        <v>17741038492</v>
      </c>
      <c r="L34" s="32">
        <f t="shared" si="3"/>
        <v>18321870696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8741121324</v>
      </c>
      <c r="D37" s="19">
        <v>9956493171</v>
      </c>
      <c r="E37" s="20">
        <v>9757941173</v>
      </c>
      <c r="F37" s="21">
        <v>12235025556</v>
      </c>
      <c r="G37" s="19">
        <v>11219130755</v>
      </c>
      <c r="H37" s="20">
        <v>11219130755</v>
      </c>
      <c r="I37" s="22">
        <v>8221576879</v>
      </c>
      <c r="J37" s="23">
        <v>11533999648</v>
      </c>
      <c r="K37" s="19">
        <v>15763722966</v>
      </c>
      <c r="L37" s="20">
        <v>22093779872</v>
      </c>
    </row>
    <row r="38" spans="1:12" ht="13.5" x14ac:dyDescent="0.25">
      <c r="A38" s="24" t="s">
        <v>49</v>
      </c>
      <c r="B38" s="18" t="s">
        <v>19</v>
      </c>
      <c r="C38" s="19">
        <v>9353074292</v>
      </c>
      <c r="D38" s="19">
        <v>9376869275</v>
      </c>
      <c r="E38" s="20">
        <v>10712889253</v>
      </c>
      <c r="F38" s="21">
        <v>11557071801</v>
      </c>
      <c r="G38" s="19">
        <v>11513014100</v>
      </c>
      <c r="H38" s="20">
        <v>11513014100</v>
      </c>
      <c r="I38" s="22">
        <v>10048080801</v>
      </c>
      <c r="J38" s="23">
        <v>11873048938</v>
      </c>
      <c r="K38" s="19">
        <v>12455543986</v>
      </c>
      <c r="L38" s="20">
        <v>13158281794</v>
      </c>
    </row>
    <row r="39" spans="1:12" ht="13.5" x14ac:dyDescent="0.25">
      <c r="A39" s="29" t="s">
        <v>53</v>
      </c>
      <c r="B39" s="37" t="s">
        <v>19</v>
      </c>
      <c r="C39" s="31">
        <f>SUM(C37:C38)</f>
        <v>18094195616</v>
      </c>
      <c r="D39" s="38">
        <f t="shared" ref="D39:L39" si="4">SUM(D37:D38)</f>
        <v>19333362446</v>
      </c>
      <c r="E39" s="39">
        <f t="shared" si="4"/>
        <v>20470830426</v>
      </c>
      <c r="F39" s="40">
        <f t="shared" si="4"/>
        <v>23792097357</v>
      </c>
      <c r="G39" s="38">
        <f t="shared" si="4"/>
        <v>22732144855</v>
      </c>
      <c r="H39" s="39">
        <f t="shared" si="4"/>
        <v>22732144855</v>
      </c>
      <c r="I39" s="40">
        <f t="shared" si="4"/>
        <v>18269657680</v>
      </c>
      <c r="J39" s="42">
        <f t="shared" si="4"/>
        <v>23407048586</v>
      </c>
      <c r="K39" s="38">
        <f t="shared" si="4"/>
        <v>28219266952</v>
      </c>
      <c r="L39" s="39">
        <f t="shared" si="4"/>
        <v>35252061666</v>
      </c>
    </row>
    <row r="40" spans="1:12" ht="13.5" x14ac:dyDescent="0.25">
      <c r="A40" s="29" t="s">
        <v>54</v>
      </c>
      <c r="B40" s="30" t="s">
        <v>19</v>
      </c>
      <c r="C40" s="31">
        <f>+C34+C39</f>
        <v>28211861407</v>
      </c>
      <c r="D40" s="31">
        <f t="shared" ref="D40:L40" si="5">+D34+D39</f>
        <v>31852314163</v>
      </c>
      <c r="E40" s="32">
        <f t="shared" si="5"/>
        <v>33067793337</v>
      </c>
      <c r="F40" s="33">
        <f t="shared" si="5"/>
        <v>41362252660</v>
      </c>
      <c r="G40" s="31">
        <f t="shared" si="5"/>
        <v>37683800263</v>
      </c>
      <c r="H40" s="32">
        <f t="shared" si="5"/>
        <v>37683800263</v>
      </c>
      <c r="I40" s="34">
        <f t="shared" si="5"/>
        <v>1032771211379</v>
      </c>
      <c r="J40" s="35">
        <f t="shared" si="5"/>
        <v>38673333094</v>
      </c>
      <c r="K40" s="31">
        <f t="shared" si="5"/>
        <v>45960305444</v>
      </c>
      <c r="L40" s="32">
        <f t="shared" si="5"/>
        <v>53573932362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69623702369</v>
      </c>
      <c r="D42" s="46">
        <f t="shared" ref="D42:L42" si="6">+D25-D40</f>
        <v>83786297300</v>
      </c>
      <c r="E42" s="47">
        <f t="shared" si="6"/>
        <v>86040939161</v>
      </c>
      <c r="F42" s="48">
        <f t="shared" si="6"/>
        <v>94299547140</v>
      </c>
      <c r="G42" s="46">
        <f t="shared" si="6"/>
        <v>96121910127</v>
      </c>
      <c r="H42" s="47">
        <f t="shared" si="6"/>
        <v>96121910127</v>
      </c>
      <c r="I42" s="49">
        <f t="shared" si="6"/>
        <v>98681601785</v>
      </c>
      <c r="J42" s="50">
        <f t="shared" si="6"/>
        <v>94905311259</v>
      </c>
      <c r="K42" s="46">
        <f t="shared" si="6"/>
        <v>98052006310</v>
      </c>
      <c r="L42" s="47">
        <f t="shared" si="6"/>
        <v>102619622171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54377584348</v>
      </c>
      <c r="D45" s="19">
        <v>70504186790</v>
      </c>
      <c r="E45" s="20">
        <v>75405851558</v>
      </c>
      <c r="F45" s="21">
        <v>82875627391</v>
      </c>
      <c r="G45" s="19">
        <v>86448046046</v>
      </c>
      <c r="H45" s="20">
        <v>86448046046</v>
      </c>
      <c r="I45" s="22">
        <v>84583095804</v>
      </c>
      <c r="J45" s="23">
        <v>85843908224</v>
      </c>
      <c r="K45" s="19">
        <v>89170635872</v>
      </c>
      <c r="L45" s="20">
        <v>93826485912</v>
      </c>
    </row>
    <row r="46" spans="1:12" ht="13.5" x14ac:dyDescent="0.25">
      <c r="A46" s="24" t="s">
        <v>59</v>
      </c>
      <c r="B46" s="18" t="s">
        <v>46</v>
      </c>
      <c r="C46" s="19">
        <v>7982194464</v>
      </c>
      <c r="D46" s="19">
        <v>8542371595</v>
      </c>
      <c r="E46" s="20">
        <v>8271390222</v>
      </c>
      <c r="F46" s="21">
        <v>8493382251</v>
      </c>
      <c r="G46" s="19">
        <v>9317016899</v>
      </c>
      <c r="H46" s="20">
        <v>9317016899</v>
      </c>
      <c r="I46" s="22">
        <v>7878878213</v>
      </c>
      <c r="J46" s="23">
        <v>9063052560</v>
      </c>
      <c r="K46" s="19">
        <v>8857447091</v>
      </c>
      <c r="L46" s="20">
        <v>8758302147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62359778812</v>
      </c>
      <c r="D48" s="53">
        <f t="shared" ref="D48:L48" si="7">SUM(D45:D47)</f>
        <v>79046558385</v>
      </c>
      <c r="E48" s="54">
        <f t="shared" si="7"/>
        <v>83677241780</v>
      </c>
      <c r="F48" s="55">
        <f t="shared" si="7"/>
        <v>91369009642</v>
      </c>
      <c r="G48" s="53">
        <f t="shared" si="7"/>
        <v>95765062945</v>
      </c>
      <c r="H48" s="54">
        <f t="shared" si="7"/>
        <v>95765062945</v>
      </c>
      <c r="I48" s="56">
        <f t="shared" si="7"/>
        <v>92461974017</v>
      </c>
      <c r="J48" s="57">
        <f t="shared" si="7"/>
        <v>94906960784</v>
      </c>
      <c r="K48" s="53">
        <f t="shared" si="7"/>
        <v>98028082963</v>
      </c>
      <c r="L48" s="54">
        <f t="shared" si="7"/>
        <v>102584788059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8" width="9.7109375" customWidth="1"/>
    <col min="9" max="9" width="11.5703125" customWidth="1"/>
    <col min="10" max="12" width="9.7109375" customWidth="1"/>
  </cols>
  <sheetData>
    <row r="1" spans="1:12" ht="19.149999999999999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310860909</v>
      </c>
      <c r="D6" s="19">
        <v>259650533</v>
      </c>
      <c r="E6" s="20">
        <v>217224209</v>
      </c>
      <c r="F6" s="21">
        <v>134903431</v>
      </c>
      <c r="G6" s="19">
        <v>134904046</v>
      </c>
      <c r="H6" s="20">
        <v>134904046</v>
      </c>
      <c r="I6" s="22">
        <v>504785021</v>
      </c>
      <c r="J6" s="23">
        <v>96399439</v>
      </c>
      <c r="K6" s="19">
        <v>125750421</v>
      </c>
      <c r="L6" s="20">
        <v>100276999</v>
      </c>
    </row>
    <row r="7" spans="1:12" ht="13.5" x14ac:dyDescent="0.25">
      <c r="A7" s="24" t="s">
        <v>22</v>
      </c>
      <c r="B7" s="18" t="s">
        <v>9</v>
      </c>
      <c r="C7" s="19">
        <v>10820193529</v>
      </c>
      <c r="D7" s="19">
        <v>11696093991</v>
      </c>
      <c r="E7" s="20">
        <v>10590409725</v>
      </c>
      <c r="F7" s="21">
        <v>6693256665</v>
      </c>
      <c r="G7" s="19">
        <v>8666185083</v>
      </c>
      <c r="H7" s="20">
        <v>8666185083</v>
      </c>
      <c r="I7" s="22">
        <v>10843442151</v>
      </c>
      <c r="J7" s="23">
        <v>6965070415</v>
      </c>
      <c r="K7" s="19">
        <v>8438936086</v>
      </c>
      <c r="L7" s="20">
        <v>10809059499</v>
      </c>
    </row>
    <row r="8" spans="1:12" ht="13.5" x14ac:dyDescent="0.25">
      <c r="A8" s="24" t="s">
        <v>23</v>
      </c>
      <c r="B8" s="18" t="s">
        <v>9</v>
      </c>
      <c r="C8" s="19">
        <v>5487349030</v>
      </c>
      <c r="D8" s="19">
        <v>5521165648</v>
      </c>
      <c r="E8" s="20">
        <v>4291364620</v>
      </c>
      <c r="F8" s="21">
        <v>7940433333</v>
      </c>
      <c r="G8" s="19">
        <v>6261030791</v>
      </c>
      <c r="H8" s="20">
        <v>6261030791</v>
      </c>
      <c r="I8" s="22">
        <v>1004587957819</v>
      </c>
      <c r="J8" s="23">
        <v>6396635932</v>
      </c>
      <c r="K8" s="19">
        <v>6667021484</v>
      </c>
      <c r="L8" s="20">
        <v>7068371961</v>
      </c>
    </row>
    <row r="9" spans="1:12" ht="13.5" x14ac:dyDescent="0.25">
      <c r="A9" s="24" t="s">
        <v>24</v>
      </c>
      <c r="B9" s="18" t="s">
        <v>19</v>
      </c>
      <c r="C9" s="19">
        <v>781641871</v>
      </c>
      <c r="D9" s="19">
        <v>909007849</v>
      </c>
      <c r="E9" s="20">
        <v>764609562</v>
      </c>
      <c r="F9" s="21">
        <v>1637002065</v>
      </c>
      <c r="G9" s="19">
        <v>729402271</v>
      </c>
      <c r="H9" s="20">
        <v>729402271</v>
      </c>
      <c r="I9" s="22">
        <v>1306980875</v>
      </c>
      <c r="J9" s="23">
        <v>700648788</v>
      </c>
      <c r="K9" s="19">
        <v>665110593</v>
      </c>
      <c r="L9" s="20">
        <v>628540837</v>
      </c>
    </row>
    <row r="10" spans="1:12" ht="13.5" x14ac:dyDescent="0.25">
      <c r="A10" s="24" t="s">
        <v>25</v>
      </c>
      <c r="B10" s="18" t="s">
        <v>19</v>
      </c>
      <c r="C10" s="19">
        <v>10291003</v>
      </c>
      <c r="D10" s="19">
        <v>9850752</v>
      </c>
      <c r="E10" s="20">
        <v>8762147</v>
      </c>
      <c r="F10" s="25">
        <v>9022997</v>
      </c>
      <c r="G10" s="26">
        <v>6434932</v>
      </c>
      <c r="H10" s="27">
        <v>6434932</v>
      </c>
      <c r="I10" s="22">
        <v>8621598</v>
      </c>
      <c r="J10" s="28">
        <v>4227218</v>
      </c>
      <c r="K10" s="26">
        <v>4227218</v>
      </c>
      <c r="L10" s="27">
        <v>4148313</v>
      </c>
    </row>
    <row r="11" spans="1:12" ht="13.5" x14ac:dyDescent="0.25">
      <c r="A11" s="24" t="s">
        <v>26</v>
      </c>
      <c r="B11" s="18" t="s">
        <v>27</v>
      </c>
      <c r="C11" s="19">
        <v>438057841</v>
      </c>
      <c r="D11" s="19">
        <v>434472048</v>
      </c>
      <c r="E11" s="20">
        <v>466361069</v>
      </c>
      <c r="F11" s="21">
        <v>472375441</v>
      </c>
      <c r="G11" s="19">
        <v>487747374</v>
      </c>
      <c r="H11" s="20">
        <v>487747374</v>
      </c>
      <c r="I11" s="22">
        <v>458954295</v>
      </c>
      <c r="J11" s="23">
        <v>497807147</v>
      </c>
      <c r="K11" s="19">
        <v>519878379</v>
      </c>
      <c r="L11" s="20">
        <v>543408017</v>
      </c>
    </row>
    <row r="12" spans="1:12" ht="13.5" x14ac:dyDescent="0.25">
      <c r="A12" s="29" t="s">
        <v>28</v>
      </c>
      <c r="B12" s="30" t="s">
        <v>19</v>
      </c>
      <c r="C12" s="31">
        <f>SUM(C6:C11)</f>
        <v>17848394183</v>
      </c>
      <c r="D12" s="31">
        <f t="shared" ref="D12:L12" si="0">SUM(D6:D11)</f>
        <v>18830240821</v>
      </c>
      <c r="E12" s="32">
        <f t="shared" si="0"/>
        <v>16338731332</v>
      </c>
      <c r="F12" s="33">
        <f t="shared" si="0"/>
        <v>16886993932</v>
      </c>
      <c r="G12" s="31">
        <f t="shared" si="0"/>
        <v>16285704497</v>
      </c>
      <c r="H12" s="32">
        <f t="shared" si="0"/>
        <v>16285704497</v>
      </c>
      <c r="I12" s="34">
        <f t="shared" si="0"/>
        <v>1017710741759</v>
      </c>
      <c r="J12" s="35">
        <f t="shared" si="0"/>
        <v>14660788939</v>
      </c>
      <c r="K12" s="31">
        <f t="shared" si="0"/>
        <v>16420924181</v>
      </c>
      <c r="L12" s="32">
        <f t="shared" si="0"/>
        <v>19153805626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217571184</v>
      </c>
      <c r="D15" s="19">
        <v>15224818</v>
      </c>
      <c r="E15" s="20">
        <v>7337633</v>
      </c>
      <c r="F15" s="21">
        <v>168891403</v>
      </c>
      <c r="G15" s="19">
        <v>168893962</v>
      </c>
      <c r="H15" s="20">
        <v>168893962</v>
      </c>
      <c r="I15" s="22">
        <v>-217893</v>
      </c>
      <c r="J15" s="23">
        <v>166676744</v>
      </c>
      <c r="K15" s="19">
        <v>164459525</v>
      </c>
      <c r="L15" s="20">
        <v>162321212</v>
      </c>
    </row>
    <row r="16" spans="1:12" ht="13.5" x14ac:dyDescent="0.25">
      <c r="A16" s="24" t="s">
        <v>32</v>
      </c>
      <c r="B16" s="18" t="s">
        <v>19</v>
      </c>
      <c r="C16" s="19">
        <v>4976370581</v>
      </c>
      <c r="D16" s="19">
        <v>5960366186</v>
      </c>
      <c r="E16" s="20">
        <v>6352700837</v>
      </c>
      <c r="F16" s="25">
        <v>6240856000</v>
      </c>
      <c r="G16" s="26">
        <v>6241472000</v>
      </c>
      <c r="H16" s="27">
        <v>6241472000</v>
      </c>
      <c r="I16" s="22">
        <v>7028613280</v>
      </c>
      <c r="J16" s="28">
        <v>6106299008</v>
      </c>
      <c r="K16" s="26">
        <v>5156049009</v>
      </c>
      <c r="L16" s="27">
        <v>3296712543</v>
      </c>
    </row>
    <row r="17" spans="1:12" ht="13.5" x14ac:dyDescent="0.25">
      <c r="A17" s="24" t="s">
        <v>33</v>
      </c>
      <c r="B17" s="18" t="s">
        <v>19</v>
      </c>
      <c r="C17" s="19">
        <v>582961512</v>
      </c>
      <c r="D17" s="19">
        <v>581247773</v>
      </c>
      <c r="E17" s="20">
        <v>579534032</v>
      </c>
      <c r="F17" s="21">
        <v>577820294</v>
      </c>
      <c r="G17" s="19">
        <v>577860780</v>
      </c>
      <c r="H17" s="20">
        <v>577860780</v>
      </c>
      <c r="I17" s="22">
        <v>577860787</v>
      </c>
      <c r="J17" s="23">
        <v>576147040</v>
      </c>
      <c r="K17" s="19">
        <v>574433301</v>
      </c>
      <c r="L17" s="20">
        <v>572719561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46280506804</v>
      </c>
      <c r="D19" s="19">
        <v>49298412866</v>
      </c>
      <c r="E19" s="20">
        <v>52638008363</v>
      </c>
      <c r="F19" s="21">
        <v>59247773239</v>
      </c>
      <c r="G19" s="19">
        <v>56287976209</v>
      </c>
      <c r="H19" s="20">
        <v>56287976209</v>
      </c>
      <c r="I19" s="22">
        <v>54987394646</v>
      </c>
      <c r="J19" s="23">
        <v>60636180601</v>
      </c>
      <c r="K19" s="19">
        <v>67900188336</v>
      </c>
      <c r="L19" s="20">
        <v>76839640961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697380319</v>
      </c>
      <c r="D22" s="19">
        <v>603031223</v>
      </c>
      <c r="E22" s="20">
        <v>624624870</v>
      </c>
      <c r="F22" s="21">
        <v>483204684</v>
      </c>
      <c r="G22" s="19">
        <v>512668467</v>
      </c>
      <c r="H22" s="20">
        <v>512668467</v>
      </c>
      <c r="I22" s="22">
        <v>539949875</v>
      </c>
      <c r="J22" s="23">
        <v>439142888</v>
      </c>
      <c r="K22" s="19">
        <v>682280911</v>
      </c>
      <c r="L22" s="20">
        <v>746157866</v>
      </c>
    </row>
    <row r="23" spans="1:12" ht="13.5" x14ac:dyDescent="0.25">
      <c r="A23" s="24" t="s">
        <v>39</v>
      </c>
      <c r="B23" s="18" t="s">
        <v>19</v>
      </c>
      <c r="C23" s="19">
        <v>10279838</v>
      </c>
      <c r="D23" s="19">
        <v>-48475880</v>
      </c>
      <c r="E23" s="20">
        <v>289447690</v>
      </c>
      <c r="F23" s="25">
        <v>349595355</v>
      </c>
      <c r="G23" s="26">
        <v>224721486</v>
      </c>
      <c r="H23" s="27">
        <v>224721486</v>
      </c>
      <c r="I23" s="21">
        <v>61268109</v>
      </c>
      <c r="J23" s="28">
        <v>251110818</v>
      </c>
      <c r="K23" s="26">
        <v>264448021</v>
      </c>
      <c r="L23" s="27">
        <v>276658233</v>
      </c>
    </row>
    <row r="24" spans="1:12" ht="13.5" x14ac:dyDescent="0.25">
      <c r="A24" s="29" t="s">
        <v>40</v>
      </c>
      <c r="B24" s="37" t="s">
        <v>19</v>
      </c>
      <c r="C24" s="31">
        <f>SUM(C15:C23)</f>
        <v>52765070238</v>
      </c>
      <c r="D24" s="38">
        <f t="shared" ref="D24:L24" si="1">SUM(D15:D23)</f>
        <v>56409806986</v>
      </c>
      <c r="E24" s="39">
        <f t="shared" si="1"/>
        <v>60491653425</v>
      </c>
      <c r="F24" s="40">
        <f t="shared" si="1"/>
        <v>67068140975</v>
      </c>
      <c r="G24" s="38">
        <f t="shared" si="1"/>
        <v>64013592904</v>
      </c>
      <c r="H24" s="39">
        <f t="shared" si="1"/>
        <v>64013592904</v>
      </c>
      <c r="I24" s="41">
        <f t="shared" si="1"/>
        <v>63194868804</v>
      </c>
      <c r="J24" s="42">
        <f t="shared" si="1"/>
        <v>68175557099</v>
      </c>
      <c r="K24" s="38">
        <f t="shared" si="1"/>
        <v>74741859103</v>
      </c>
      <c r="L24" s="39">
        <f t="shared" si="1"/>
        <v>81894210376</v>
      </c>
    </row>
    <row r="25" spans="1:12" ht="13.5" x14ac:dyDescent="0.25">
      <c r="A25" s="29" t="s">
        <v>41</v>
      </c>
      <c r="B25" s="30" t="s">
        <v>19</v>
      </c>
      <c r="C25" s="31">
        <f>+C12+C24</f>
        <v>70613464421</v>
      </c>
      <c r="D25" s="31">
        <f t="shared" ref="D25:L25" si="2">+D12+D24</f>
        <v>75240047807</v>
      </c>
      <c r="E25" s="32">
        <f t="shared" si="2"/>
        <v>76830384757</v>
      </c>
      <c r="F25" s="33">
        <f t="shared" si="2"/>
        <v>83955134907</v>
      </c>
      <c r="G25" s="31">
        <f t="shared" si="2"/>
        <v>80299297401</v>
      </c>
      <c r="H25" s="32">
        <f t="shared" si="2"/>
        <v>80299297401</v>
      </c>
      <c r="I25" s="34">
        <f t="shared" si="2"/>
        <v>1080905610563</v>
      </c>
      <c r="J25" s="35">
        <f t="shared" si="2"/>
        <v>82836346038</v>
      </c>
      <c r="K25" s="31">
        <f t="shared" si="2"/>
        <v>91162783284</v>
      </c>
      <c r="L25" s="32">
        <f t="shared" si="2"/>
        <v>101048016002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215589303</v>
      </c>
      <c r="D30" s="19">
        <v>236634609</v>
      </c>
      <c r="E30" s="20">
        <v>231094463</v>
      </c>
      <c r="F30" s="21">
        <v>1565429000</v>
      </c>
      <c r="G30" s="19">
        <v>1115290666</v>
      </c>
      <c r="H30" s="20">
        <v>1115290666</v>
      </c>
      <c r="I30" s="22">
        <v>2074374951</v>
      </c>
      <c r="J30" s="23">
        <v>1808361255</v>
      </c>
      <c r="K30" s="19">
        <v>3045204028</v>
      </c>
      <c r="L30" s="20">
        <v>1503330514</v>
      </c>
    </row>
    <row r="31" spans="1:12" ht="13.5" x14ac:dyDescent="0.25">
      <c r="A31" s="24" t="s">
        <v>47</v>
      </c>
      <c r="B31" s="18" t="s">
        <v>19</v>
      </c>
      <c r="C31" s="19">
        <v>431843928</v>
      </c>
      <c r="D31" s="19">
        <v>516814355</v>
      </c>
      <c r="E31" s="20">
        <v>391182255</v>
      </c>
      <c r="F31" s="21">
        <v>481759353</v>
      </c>
      <c r="G31" s="19">
        <v>583439643</v>
      </c>
      <c r="H31" s="20">
        <v>583439643</v>
      </c>
      <c r="I31" s="22">
        <v>567912727</v>
      </c>
      <c r="J31" s="23">
        <v>629025894</v>
      </c>
      <c r="K31" s="19">
        <v>658810391</v>
      </c>
      <c r="L31" s="20">
        <v>690561121</v>
      </c>
    </row>
    <row r="32" spans="1:12" ht="13.5" x14ac:dyDescent="0.25">
      <c r="A32" s="24" t="s">
        <v>48</v>
      </c>
      <c r="B32" s="18" t="s">
        <v>46</v>
      </c>
      <c r="C32" s="19">
        <v>6333550234</v>
      </c>
      <c r="D32" s="19">
        <v>6240515608</v>
      </c>
      <c r="E32" s="20">
        <v>6108040766</v>
      </c>
      <c r="F32" s="21">
        <v>7530255563</v>
      </c>
      <c r="G32" s="19">
        <v>5736200551</v>
      </c>
      <c r="H32" s="20">
        <v>5736200551</v>
      </c>
      <c r="I32" s="22">
        <v>1005495043777</v>
      </c>
      <c r="J32" s="23">
        <v>6427764344</v>
      </c>
      <c r="K32" s="19">
        <v>7379231753</v>
      </c>
      <c r="L32" s="20">
        <v>9305640444</v>
      </c>
    </row>
    <row r="33" spans="1:12" ht="13.5" x14ac:dyDescent="0.25">
      <c r="A33" s="24" t="s">
        <v>49</v>
      </c>
      <c r="B33" s="18" t="s">
        <v>19</v>
      </c>
      <c r="C33" s="19">
        <v>892364737</v>
      </c>
      <c r="D33" s="19">
        <v>1108502313</v>
      </c>
      <c r="E33" s="20">
        <v>1276388376</v>
      </c>
      <c r="F33" s="21">
        <v>2141143165</v>
      </c>
      <c r="G33" s="19">
        <v>1684954716</v>
      </c>
      <c r="H33" s="20">
        <v>1684954716</v>
      </c>
      <c r="I33" s="22">
        <v>1265274399</v>
      </c>
      <c r="J33" s="23">
        <v>1536214267</v>
      </c>
      <c r="K33" s="19">
        <v>1540894819</v>
      </c>
      <c r="L33" s="20">
        <v>1560727853</v>
      </c>
    </row>
    <row r="34" spans="1:12" ht="13.5" x14ac:dyDescent="0.25">
      <c r="A34" s="29" t="s">
        <v>50</v>
      </c>
      <c r="B34" s="30" t="s">
        <v>19</v>
      </c>
      <c r="C34" s="31">
        <f>SUM(C29:C33)</f>
        <v>7873348202</v>
      </c>
      <c r="D34" s="31">
        <f t="shared" ref="D34:L34" si="3">SUM(D29:D33)</f>
        <v>8102466885</v>
      </c>
      <c r="E34" s="32">
        <f t="shared" si="3"/>
        <v>8006705860</v>
      </c>
      <c r="F34" s="33">
        <f t="shared" si="3"/>
        <v>11718587081</v>
      </c>
      <c r="G34" s="31">
        <f t="shared" si="3"/>
        <v>9119885576</v>
      </c>
      <c r="H34" s="32">
        <f t="shared" si="3"/>
        <v>9119885576</v>
      </c>
      <c r="I34" s="34">
        <f t="shared" si="3"/>
        <v>1009402605854</v>
      </c>
      <c r="J34" s="35">
        <f t="shared" si="3"/>
        <v>10401365760</v>
      </c>
      <c r="K34" s="31">
        <f t="shared" si="3"/>
        <v>12624140991</v>
      </c>
      <c r="L34" s="32">
        <f t="shared" si="3"/>
        <v>13060259932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6200434825</v>
      </c>
      <c r="D37" s="19">
        <v>6754822851</v>
      </c>
      <c r="E37" s="20">
        <v>6432900231</v>
      </c>
      <c r="F37" s="21">
        <v>7589126981</v>
      </c>
      <c r="G37" s="19">
        <v>6731894696</v>
      </c>
      <c r="H37" s="20">
        <v>6731894696</v>
      </c>
      <c r="I37" s="22">
        <v>4249593229</v>
      </c>
      <c r="J37" s="23">
        <v>6625005608</v>
      </c>
      <c r="K37" s="19">
        <v>10304100650</v>
      </c>
      <c r="L37" s="20">
        <v>16487283583</v>
      </c>
    </row>
    <row r="38" spans="1:12" ht="13.5" x14ac:dyDescent="0.25">
      <c r="A38" s="24" t="s">
        <v>49</v>
      </c>
      <c r="B38" s="18" t="s">
        <v>19</v>
      </c>
      <c r="C38" s="19">
        <v>7126999421</v>
      </c>
      <c r="D38" s="19">
        <v>6696047975</v>
      </c>
      <c r="E38" s="20">
        <v>7395242819</v>
      </c>
      <c r="F38" s="21">
        <v>7898049598</v>
      </c>
      <c r="G38" s="19">
        <v>7429597840</v>
      </c>
      <c r="H38" s="20">
        <v>7429597840</v>
      </c>
      <c r="I38" s="22">
        <v>7395242846</v>
      </c>
      <c r="J38" s="23">
        <v>7812276211</v>
      </c>
      <c r="K38" s="19">
        <v>8326471101</v>
      </c>
      <c r="L38" s="20">
        <v>8886774804</v>
      </c>
    </row>
    <row r="39" spans="1:12" ht="13.5" x14ac:dyDescent="0.25">
      <c r="A39" s="29" t="s">
        <v>53</v>
      </c>
      <c r="B39" s="37" t="s">
        <v>19</v>
      </c>
      <c r="C39" s="31">
        <f>SUM(C37:C38)</f>
        <v>13327434246</v>
      </c>
      <c r="D39" s="38">
        <f t="shared" ref="D39:L39" si="4">SUM(D37:D38)</f>
        <v>13450870826</v>
      </c>
      <c r="E39" s="39">
        <f t="shared" si="4"/>
        <v>13828143050</v>
      </c>
      <c r="F39" s="40">
        <f t="shared" si="4"/>
        <v>15487176579</v>
      </c>
      <c r="G39" s="38">
        <f t="shared" si="4"/>
        <v>14161492536</v>
      </c>
      <c r="H39" s="39">
        <f t="shared" si="4"/>
        <v>14161492536</v>
      </c>
      <c r="I39" s="40">
        <f t="shared" si="4"/>
        <v>11644836075</v>
      </c>
      <c r="J39" s="42">
        <f t="shared" si="4"/>
        <v>14437281819</v>
      </c>
      <c r="K39" s="38">
        <f t="shared" si="4"/>
        <v>18630571751</v>
      </c>
      <c r="L39" s="39">
        <f t="shared" si="4"/>
        <v>25374058387</v>
      </c>
    </row>
    <row r="40" spans="1:12" ht="13.5" x14ac:dyDescent="0.25">
      <c r="A40" s="29" t="s">
        <v>54</v>
      </c>
      <c r="B40" s="30" t="s">
        <v>19</v>
      </c>
      <c r="C40" s="31">
        <f>+C34+C39</f>
        <v>21200782448</v>
      </c>
      <c r="D40" s="31">
        <f t="shared" ref="D40:L40" si="5">+D34+D39</f>
        <v>21553337711</v>
      </c>
      <c r="E40" s="32">
        <f t="shared" si="5"/>
        <v>21834848910</v>
      </c>
      <c r="F40" s="33">
        <f t="shared" si="5"/>
        <v>27205763660</v>
      </c>
      <c r="G40" s="31">
        <f t="shared" si="5"/>
        <v>23281378112</v>
      </c>
      <c r="H40" s="32">
        <f t="shared" si="5"/>
        <v>23281378112</v>
      </c>
      <c r="I40" s="34">
        <f t="shared" si="5"/>
        <v>1021047441929</v>
      </c>
      <c r="J40" s="35">
        <f t="shared" si="5"/>
        <v>24838647579</v>
      </c>
      <c r="K40" s="31">
        <f t="shared" si="5"/>
        <v>31254712742</v>
      </c>
      <c r="L40" s="32">
        <f t="shared" si="5"/>
        <v>38434318319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49412681973</v>
      </c>
      <c r="D42" s="46">
        <f t="shared" ref="D42:L42" si="6">+D25-D40</f>
        <v>53686710096</v>
      </c>
      <c r="E42" s="47">
        <f t="shared" si="6"/>
        <v>54995535847</v>
      </c>
      <c r="F42" s="48">
        <f t="shared" si="6"/>
        <v>56749371247</v>
      </c>
      <c r="G42" s="46">
        <f t="shared" si="6"/>
        <v>57017919289</v>
      </c>
      <c r="H42" s="47">
        <f t="shared" si="6"/>
        <v>57017919289</v>
      </c>
      <c r="I42" s="49">
        <f t="shared" si="6"/>
        <v>59858168634</v>
      </c>
      <c r="J42" s="50">
        <f t="shared" si="6"/>
        <v>57997698459</v>
      </c>
      <c r="K42" s="46">
        <f t="shared" si="6"/>
        <v>59908070542</v>
      </c>
      <c r="L42" s="47">
        <f t="shared" si="6"/>
        <v>62613697683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37875567999</v>
      </c>
      <c r="D45" s="19">
        <v>43629372601</v>
      </c>
      <c r="E45" s="20">
        <v>47587139029</v>
      </c>
      <c r="F45" s="21">
        <v>48648912075</v>
      </c>
      <c r="G45" s="19">
        <v>50219476204</v>
      </c>
      <c r="H45" s="20">
        <v>50219476204</v>
      </c>
      <c r="I45" s="22">
        <v>50166566743</v>
      </c>
      <c r="J45" s="23">
        <v>51803261690</v>
      </c>
      <c r="K45" s="19">
        <v>54069263243</v>
      </c>
      <c r="L45" s="20">
        <v>57071949780</v>
      </c>
    </row>
    <row r="46" spans="1:12" ht="13.5" x14ac:dyDescent="0.25">
      <c r="A46" s="24" t="s">
        <v>59</v>
      </c>
      <c r="B46" s="18" t="s">
        <v>46</v>
      </c>
      <c r="C46" s="19">
        <v>5122089345</v>
      </c>
      <c r="D46" s="19">
        <v>5962364153</v>
      </c>
      <c r="E46" s="20">
        <v>5439289125</v>
      </c>
      <c r="F46" s="21">
        <v>5682634001</v>
      </c>
      <c r="G46" s="19">
        <v>6798445139</v>
      </c>
      <c r="H46" s="20">
        <v>6798445139</v>
      </c>
      <c r="I46" s="22">
        <v>5208528667</v>
      </c>
      <c r="J46" s="23">
        <v>6194436694</v>
      </c>
      <c r="K46" s="19">
        <v>5838807825</v>
      </c>
      <c r="L46" s="20">
        <v>5541747707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42997657344</v>
      </c>
      <c r="D48" s="53">
        <f t="shared" ref="D48:L48" si="7">SUM(D45:D47)</f>
        <v>49591736754</v>
      </c>
      <c r="E48" s="54">
        <f t="shared" si="7"/>
        <v>53026428154</v>
      </c>
      <c r="F48" s="55">
        <f t="shared" si="7"/>
        <v>54331546076</v>
      </c>
      <c r="G48" s="53">
        <f t="shared" si="7"/>
        <v>57017921343</v>
      </c>
      <c r="H48" s="54">
        <f t="shared" si="7"/>
        <v>57017921343</v>
      </c>
      <c r="I48" s="56">
        <f t="shared" si="7"/>
        <v>55375095410</v>
      </c>
      <c r="J48" s="57">
        <f t="shared" si="7"/>
        <v>57997698384</v>
      </c>
      <c r="K48" s="53">
        <f t="shared" si="7"/>
        <v>59908071068</v>
      </c>
      <c r="L48" s="54">
        <f t="shared" si="7"/>
        <v>62613697487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29417065</v>
      </c>
      <c r="D6" s="19">
        <v>14292373</v>
      </c>
      <c r="E6" s="20">
        <v>15256258</v>
      </c>
      <c r="F6" s="21">
        <v>12877580</v>
      </c>
      <c r="G6" s="19">
        <v>54937672</v>
      </c>
      <c r="H6" s="20">
        <v>54937672</v>
      </c>
      <c r="I6" s="22">
        <v>5082442</v>
      </c>
      <c r="J6" s="23">
        <v>228237350</v>
      </c>
      <c r="K6" s="19">
        <v>432056741</v>
      </c>
      <c r="L6" s="20">
        <v>733910068</v>
      </c>
    </row>
    <row r="7" spans="1:12" ht="13.5" x14ac:dyDescent="0.25">
      <c r="A7" s="24" t="s">
        <v>22</v>
      </c>
      <c r="B7" s="18" t="s">
        <v>9</v>
      </c>
      <c r="C7" s="19">
        <v>2007489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28880710</v>
      </c>
      <c r="D8" s="19">
        <v>24121127</v>
      </c>
      <c r="E8" s="20">
        <v>26440377</v>
      </c>
      <c r="F8" s="21">
        <v>75219672</v>
      </c>
      <c r="G8" s="19">
        <v>55022882</v>
      </c>
      <c r="H8" s="20">
        <v>55022882</v>
      </c>
      <c r="I8" s="22">
        <v>14946327</v>
      </c>
      <c r="J8" s="23">
        <v>95193972</v>
      </c>
      <c r="K8" s="19">
        <v>130858956</v>
      </c>
      <c r="L8" s="20">
        <v>169342363</v>
      </c>
    </row>
    <row r="9" spans="1:12" ht="13.5" x14ac:dyDescent="0.25">
      <c r="A9" s="24" t="s">
        <v>24</v>
      </c>
      <c r="B9" s="18" t="s">
        <v>19</v>
      </c>
      <c r="C9" s="19">
        <v>5725067</v>
      </c>
      <c r="D9" s="19">
        <v>8918712</v>
      </c>
      <c r="E9" s="20">
        <v>11785179</v>
      </c>
      <c r="F9" s="21">
        <v>22529979</v>
      </c>
      <c r="G9" s="19">
        <v>16990322</v>
      </c>
      <c r="H9" s="20">
        <v>16990322</v>
      </c>
      <c r="I9" s="22">
        <v>6284274</v>
      </c>
      <c r="J9" s="23">
        <v>28303877</v>
      </c>
      <c r="K9" s="19">
        <v>39394207</v>
      </c>
      <c r="L9" s="20">
        <v>51854796</v>
      </c>
    </row>
    <row r="10" spans="1:12" ht="13.5" x14ac:dyDescent="0.25">
      <c r="A10" s="24" t="s">
        <v>25</v>
      </c>
      <c r="B10" s="18" t="s">
        <v>19</v>
      </c>
      <c r="C10" s="19">
        <v>768397</v>
      </c>
      <c r="D10" s="19">
        <v>18062</v>
      </c>
      <c r="E10" s="20">
        <v>18062</v>
      </c>
      <c r="F10" s="25">
        <v>390681</v>
      </c>
      <c r="G10" s="26">
        <v>390681</v>
      </c>
      <c r="H10" s="27">
        <v>390681</v>
      </c>
      <c r="I10" s="22">
        <v>0</v>
      </c>
      <c r="J10" s="28">
        <v>763300</v>
      </c>
      <c r="K10" s="26">
        <v>763300</v>
      </c>
      <c r="L10" s="27">
        <v>763300</v>
      </c>
    </row>
    <row r="11" spans="1:12" ht="13.5" x14ac:dyDescent="0.25">
      <c r="A11" s="24" t="s">
        <v>26</v>
      </c>
      <c r="B11" s="18" t="s">
        <v>27</v>
      </c>
      <c r="C11" s="19">
        <v>466772</v>
      </c>
      <c r="D11" s="19">
        <v>618835</v>
      </c>
      <c r="E11" s="20">
        <v>398878</v>
      </c>
      <c r="F11" s="21">
        <v>634679</v>
      </c>
      <c r="G11" s="19">
        <v>610750</v>
      </c>
      <c r="H11" s="20">
        <v>610750</v>
      </c>
      <c r="I11" s="22">
        <v>0</v>
      </c>
      <c r="J11" s="23">
        <v>-20511643</v>
      </c>
      <c r="K11" s="19">
        <v>-20306912</v>
      </c>
      <c r="L11" s="20">
        <v>-20093762</v>
      </c>
    </row>
    <row r="12" spans="1:12" ht="13.5" x14ac:dyDescent="0.25">
      <c r="A12" s="29" t="s">
        <v>28</v>
      </c>
      <c r="B12" s="30" t="s">
        <v>19</v>
      </c>
      <c r="C12" s="31">
        <f>SUM(C6:C11)</f>
        <v>67265500</v>
      </c>
      <c r="D12" s="31">
        <f t="shared" ref="D12:L12" si="0">SUM(D6:D11)</f>
        <v>47969109</v>
      </c>
      <c r="E12" s="32">
        <f t="shared" si="0"/>
        <v>53898754</v>
      </c>
      <c r="F12" s="33">
        <f t="shared" si="0"/>
        <v>111652591</v>
      </c>
      <c r="G12" s="31">
        <f t="shared" si="0"/>
        <v>127952307</v>
      </c>
      <c r="H12" s="32">
        <f t="shared" si="0"/>
        <v>127952307</v>
      </c>
      <c r="I12" s="34">
        <f t="shared" si="0"/>
        <v>26313043</v>
      </c>
      <c r="J12" s="35">
        <f t="shared" si="0"/>
        <v>331986856</v>
      </c>
      <c r="K12" s="31">
        <f t="shared" si="0"/>
        <v>582766292</v>
      </c>
      <c r="L12" s="32">
        <f t="shared" si="0"/>
        <v>935776765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334668</v>
      </c>
      <c r="D15" s="19">
        <v>-556774</v>
      </c>
      <c r="E15" s="20">
        <v>53945</v>
      </c>
      <c r="F15" s="21">
        <v>280900</v>
      </c>
      <c r="G15" s="19">
        <v>891618</v>
      </c>
      <c r="H15" s="20">
        <v>891618</v>
      </c>
      <c r="I15" s="22">
        <v>3077595</v>
      </c>
      <c r="J15" s="23">
        <v>1729291</v>
      </c>
      <c r="K15" s="19">
        <v>1787636</v>
      </c>
      <c r="L15" s="20">
        <v>1726724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87225305</v>
      </c>
      <c r="D17" s="19">
        <v>60817400</v>
      </c>
      <c r="E17" s="20">
        <v>73466000</v>
      </c>
      <c r="F17" s="21">
        <v>58480016</v>
      </c>
      <c r="G17" s="19">
        <v>79934449</v>
      </c>
      <c r="H17" s="20">
        <v>79934449</v>
      </c>
      <c r="I17" s="22">
        <v>0</v>
      </c>
      <c r="J17" s="23">
        <v>81715999</v>
      </c>
      <c r="K17" s="19">
        <v>82465999</v>
      </c>
      <c r="L17" s="20">
        <v>84515999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661159568</v>
      </c>
      <c r="D19" s="19">
        <v>720800225</v>
      </c>
      <c r="E19" s="20">
        <v>754219127</v>
      </c>
      <c r="F19" s="21">
        <v>851894233</v>
      </c>
      <c r="G19" s="19">
        <v>846241097</v>
      </c>
      <c r="H19" s="20">
        <v>846241097</v>
      </c>
      <c r="I19" s="22">
        <v>57437939</v>
      </c>
      <c r="J19" s="23">
        <v>894295223</v>
      </c>
      <c r="K19" s="19">
        <v>917095868</v>
      </c>
      <c r="L19" s="20">
        <v>961707267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491717</v>
      </c>
      <c r="D22" s="19">
        <v>372552</v>
      </c>
      <c r="E22" s="20">
        <v>253417</v>
      </c>
      <c r="F22" s="21">
        <v>154582</v>
      </c>
      <c r="G22" s="19">
        <v>214611</v>
      </c>
      <c r="H22" s="20">
        <v>214611</v>
      </c>
      <c r="I22" s="22">
        <v>-116410</v>
      </c>
      <c r="J22" s="23">
        <v>168592</v>
      </c>
      <c r="K22" s="19">
        <v>122072</v>
      </c>
      <c r="L22" s="20">
        <v>75026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917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749211258</v>
      </c>
      <c r="D24" s="38">
        <f t="shared" ref="D24:L24" si="1">SUM(D15:D23)</f>
        <v>781433403</v>
      </c>
      <c r="E24" s="39">
        <f t="shared" si="1"/>
        <v>827992489</v>
      </c>
      <c r="F24" s="40">
        <f t="shared" si="1"/>
        <v>910810648</v>
      </c>
      <c r="G24" s="38">
        <f t="shared" si="1"/>
        <v>927281775</v>
      </c>
      <c r="H24" s="39">
        <f t="shared" si="1"/>
        <v>927281775</v>
      </c>
      <c r="I24" s="41">
        <f t="shared" si="1"/>
        <v>60399124</v>
      </c>
      <c r="J24" s="42">
        <f t="shared" si="1"/>
        <v>977909105</v>
      </c>
      <c r="K24" s="38">
        <f t="shared" si="1"/>
        <v>1001471575</v>
      </c>
      <c r="L24" s="39">
        <f t="shared" si="1"/>
        <v>1048025016</v>
      </c>
    </row>
    <row r="25" spans="1:12" ht="13.5" x14ac:dyDescent="0.25">
      <c r="A25" s="29" t="s">
        <v>41</v>
      </c>
      <c r="B25" s="30" t="s">
        <v>19</v>
      </c>
      <c r="C25" s="31">
        <f>+C12+C24</f>
        <v>816476758</v>
      </c>
      <c r="D25" s="31">
        <f t="shared" ref="D25:L25" si="2">+D12+D24</f>
        <v>829402512</v>
      </c>
      <c r="E25" s="32">
        <f t="shared" si="2"/>
        <v>881891243</v>
      </c>
      <c r="F25" s="33">
        <f t="shared" si="2"/>
        <v>1022463239</v>
      </c>
      <c r="G25" s="31">
        <f t="shared" si="2"/>
        <v>1055234082</v>
      </c>
      <c r="H25" s="32">
        <f t="shared" si="2"/>
        <v>1055234082</v>
      </c>
      <c r="I25" s="34">
        <f t="shared" si="2"/>
        <v>86712167</v>
      </c>
      <c r="J25" s="35">
        <f t="shared" si="2"/>
        <v>1309895961</v>
      </c>
      <c r="K25" s="31">
        <f t="shared" si="2"/>
        <v>1584237867</v>
      </c>
      <c r="L25" s="32">
        <f t="shared" si="2"/>
        <v>1983801781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445290</v>
      </c>
      <c r="K29" s="19">
        <v>445290</v>
      </c>
      <c r="L29" s="20">
        <v>445290</v>
      </c>
    </row>
    <row r="30" spans="1:12" ht="13.5" x14ac:dyDescent="0.25">
      <c r="A30" s="24" t="s">
        <v>45</v>
      </c>
      <c r="B30" s="18" t="s">
        <v>46</v>
      </c>
      <c r="C30" s="19">
        <v>7010678</v>
      </c>
      <c r="D30" s="19">
        <v>6857743</v>
      </c>
      <c r="E30" s="20">
        <v>3834500</v>
      </c>
      <c r="F30" s="21">
        <v>3641706</v>
      </c>
      <c r="G30" s="19">
        <v>4414626</v>
      </c>
      <c r="H30" s="20">
        <v>4414626</v>
      </c>
      <c r="I30" s="22">
        <v>-3796156</v>
      </c>
      <c r="J30" s="23">
        <v>4994753</v>
      </c>
      <c r="K30" s="19">
        <v>7904173</v>
      </c>
      <c r="L30" s="20">
        <v>9612950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6206</v>
      </c>
      <c r="E31" s="20">
        <v>10253</v>
      </c>
      <c r="F31" s="21">
        <v>0</v>
      </c>
      <c r="G31" s="19">
        <v>4047</v>
      </c>
      <c r="H31" s="20">
        <v>4047</v>
      </c>
      <c r="I31" s="22">
        <v>509</v>
      </c>
      <c r="J31" s="23">
        <v>-2158</v>
      </c>
      <c r="K31" s="19">
        <v>-2158</v>
      </c>
      <c r="L31" s="20">
        <v>-2158</v>
      </c>
    </row>
    <row r="32" spans="1:12" ht="13.5" x14ac:dyDescent="0.25">
      <c r="A32" s="24" t="s">
        <v>48</v>
      </c>
      <c r="B32" s="18" t="s">
        <v>46</v>
      </c>
      <c r="C32" s="19">
        <v>66313913</v>
      </c>
      <c r="D32" s="19">
        <v>89406728</v>
      </c>
      <c r="E32" s="20">
        <v>113644871</v>
      </c>
      <c r="F32" s="21">
        <v>104734220</v>
      </c>
      <c r="G32" s="19">
        <v>228805322</v>
      </c>
      <c r="H32" s="20">
        <v>228805322</v>
      </c>
      <c r="I32" s="22">
        <v>53049278</v>
      </c>
      <c r="J32" s="23">
        <v>386897921</v>
      </c>
      <c r="K32" s="19">
        <v>570950945</v>
      </c>
      <c r="L32" s="20">
        <v>523964910</v>
      </c>
    </row>
    <row r="33" spans="1:12" ht="13.5" x14ac:dyDescent="0.25">
      <c r="A33" s="24" t="s">
        <v>49</v>
      </c>
      <c r="B33" s="18" t="s">
        <v>19</v>
      </c>
      <c r="C33" s="19">
        <v>13992594</v>
      </c>
      <c r="D33" s="19">
        <v>16849869</v>
      </c>
      <c r="E33" s="20">
        <v>18431487</v>
      </c>
      <c r="F33" s="21">
        <v>0</v>
      </c>
      <c r="G33" s="19">
        <v>32174012</v>
      </c>
      <c r="H33" s="20">
        <v>32174012</v>
      </c>
      <c r="I33" s="22">
        <v>-698441</v>
      </c>
      <c r="J33" s="23">
        <v>40656801</v>
      </c>
      <c r="K33" s="19">
        <v>42890159</v>
      </c>
      <c r="L33" s="20">
        <v>44741402</v>
      </c>
    </row>
    <row r="34" spans="1:12" ht="13.5" x14ac:dyDescent="0.25">
      <c r="A34" s="29" t="s">
        <v>50</v>
      </c>
      <c r="B34" s="30" t="s">
        <v>19</v>
      </c>
      <c r="C34" s="31">
        <f>SUM(C29:C33)</f>
        <v>87317185</v>
      </c>
      <c r="D34" s="31">
        <f t="shared" ref="D34:L34" si="3">SUM(D29:D33)</f>
        <v>113120546</v>
      </c>
      <c r="E34" s="32">
        <f t="shared" si="3"/>
        <v>135921111</v>
      </c>
      <c r="F34" s="33">
        <f t="shared" si="3"/>
        <v>108375926</v>
      </c>
      <c r="G34" s="31">
        <f t="shared" si="3"/>
        <v>265398007</v>
      </c>
      <c r="H34" s="32">
        <f t="shared" si="3"/>
        <v>265398007</v>
      </c>
      <c r="I34" s="34">
        <f t="shared" si="3"/>
        <v>48555190</v>
      </c>
      <c r="J34" s="35">
        <f t="shared" si="3"/>
        <v>432992607</v>
      </c>
      <c r="K34" s="31">
        <f t="shared" si="3"/>
        <v>622188409</v>
      </c>
      <c r="L34" s="32">
        <f t="shared" si="3"/>
        <v>578762394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22930465</v>
      </c>
      <c r="D37" s="19">
        <v>17784160</v>
      </c>
      <c r="E37" s="20">
        <v>13949659</v>
      </c>
      <c r="F37" s="21">
        <v>10615891</v>
      </c>
      <c r="G37" s="19">
        <v>6781390</v>
      </c>
      <c r="H37" s="20">
        <v>6781390</v>
      </c>
      <c r="I37" s="22">
        <v>0</v>
      </c>
      <c r="J37" s="23">
        <v>-386877</v>
      </c>
      <c r="K37" s="19">
        <v>-3296297</v>
      </c>
      <c r="L37" s="20">
        <v>-5005074</v>
      </c>
    </row>
    <row r="38" spans="1:12" ht="13.5" x14ac:dyDescent="0.25">
      <c r="A38" s="24" t="s">
        <v>49</v>
      </c>
      <c r="B38" s="18" t="s">
        <v>19</v>
      </c>
      <c r="C38" s="19">
        <v>78486285</v>
      </c>
      <c r="D38" s="19">
        <v>79009361</v>
      </c>
      <c r="E38" s="20">
        <v>92254014</v>
      </c>
      <c r="F38" s="21">
        <v>107343755</v>
      </c>
      <c r="G38" s="19">
        <v>122553284</v>
      </c>
      <c r="H38" s="20">
        <v>122553284</v>
      </c>
      <c r="I38" s="22">
        <v>-1464748</v>
      </c>
      <c r="J38" s="23">
        <v>151386555</v>
      </c>
      <c r="K38" s="19">
        <v>148695847</v>
      </c>
      <c r="L38" s="20">
        <v>146827135</v>
      </c>
    </row>
    <row r="39" spans="1:12" ht="13.5" x14ac:dyDescent="0.25">
      <c r="A39" s="29" t="s">
        <v>53</v>
      </c>
      <c r="B39" s="37" t="s">
        <v>19</v>
      </c>
      <c r="C39" s="31">
        <f>SUM(C37:C38)</f>
        <v>101416750</v>
      </c>
      <c r="D39" s="38">
        <f t="shared" ref="D39:L39" si="4">SUM(D37:D38)</f>
        <v>96793521</v>
      </c>
      <c r="E39" s="39">
        <f t="shared" si="4"/>
        <v>106203673</v>
      </c>
      <c r="F39" s="40">
        <f t="shared" si="4"/>
        <v>117959646</v>
      </c>
      <c r="G39" s="38">
        <f t="shared" si="4"/>
        <v>129334674</v>
      </c>
      <c r="H39" s="39">
        <f t="shared" si="4"/>
        <v>129334674</v>
      </c>
      <c r="I39" s="40">
        <f t="shared" si="4"/>
        <v>-1464748</v>
      </c>
      <c r="J39" s="42">
        <f t="shared" si="4"/>
        <v>150999678</v>
      </c>
      <c r="K39" s="38">
        <f t="shared" si="4"/>
        <v>145399550</v>
      </c>
      <c r="L39" s="39">
        <f t="shared" si="4"/>
        <v>141822061</v>
      </c>
    </row>
    <row r="40" spans="1:12" ht="13.5" x14ac:dyDescent="0.25">
      <c r="A40" s="29" t="s">
        <v>54</v>
      </c>
      <c r="B40" s="30" t="s">
        <v>19</v>
      </c>
      <c r="C40" s="31">
        <f>+C34+C39</f>
        <v>188733935</v>
      </c>
      <c r="D40" s="31">
        <f t="shared" ref="D40:L40" si="5">+D34+D39</f>
        <v>209914067</v>
      </c>
      <c r="E40" s="32">
        <f t="shared" si="5"/>
        <v>242124784</v>
      </c>
      <c r="F40" s="33">
        <f t="shared" si="5"/>
        <v>226335572</v>
      </c>
      <c r="G40" s="31">
        <f t="shared" si="5"/>
        <v>394732681</v>
      </c>
      <c r="H40" s="32">
        <f t="shared" si="5"/>
        <v>394732681</v>
      </c>
      <c r="I40" s="34">
        <f t="shared" si="5"/>
        <v>47090442</v>
      </c>
      <c r="J40" s="35">
        <f t="shared" si="5"/>
        <v>583992285</v>
      </c>
      <c r="K40" s="31">
        <f t="shared" si="5"/>
        <v>767587959</v>
      </c>
      <c r="L40" s="32">
        <f t="shared" si="5"/>
        <v>720584455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627742823</v>
      </c>
      <c r="D42" s="46">
        <f t="shared" ref="D42:L42" si="6">+D25-D40</f>
        <v>619488445</v>
      </c>
      <c r="E42" s="47">
        <f t="shared" si="6"/>
        <v>639766459</v>
      </c>
      <c r="F42" s="48">
        <f t="shared" si="6"/>
        <v>796127667</v>
      </c>
      <c r="G42" s="46">
        <f t="shared" si="6"/>
        <v>660501401</v>
      </c>
      <c r="H42" s="47">
        <f t="shared" si="6"/>
        <v>660501401</v>
      </c>
      <c r="I42" s="49">
        <f t="shared" si="6"/>
        <v>39621725</v>
      </c>
      <c r="J42" s="50">
        <f t="shared" si="6"/>
        <v>725903676</v>
      </c>
      <c r="K42" s="46">
        <f t="shared" si="6"/>
        <v>816649908</v>
      </c>
      <c r="L42" s="47">
        <f t="shared" si="6"/>
        <v>1263217326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559985766</v>
      </c>
      <c r="D45" s="19">
        <v>627742820</v>
      </c>
      <c r="E45" s="20">
        <v>619647935</v>
      </c>
      <c r="F45" s="21">
        <v>722061493</v>
      </c>
      <c r="G45" s="19">
        <v>628377471</v>
      </c>
      <c r="H45" s="20">
        <v>628377471</v>
      </c>
      <c r="I45" s="22">
        <v>1099816</v>
      </c>
      <c r="J45" s="23">
        <v>725903676</v>
      </c>
      <c r="K45" s="19">
        <v>816649908</v>
      </c>
      <c r="L45" s="20">
        <v>1263217326</v>
      </c>
    </row>
    <row r="46" spans="1:12" ht="13.5" x14ac:dyDescent="0.25">
      <c r="A46" s="24" t="s">
        <v>59</v>
      </c>
      <c r="B46" s="18" t="s">
        <v>46</v>
      </c>
      <c r="C46" s="19">
        <v>3405000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563390766</v>
      </c>
      <c r="D48" s="53">
        <f t="shared" ref="D48:L48" si="7">SUM(D45:D47)</f>
        <v>627742820</v>
      </c>
      <c r="E48" s="54">
        <f t="shared" si="7"/>
        <v>619647935</v>
      </c>
      <c r="F48" s="55">
        <f t="shared" si="7"/>
        <v>722061493</v>
      </c>
      <c r="G48" s="53">
        <f t="shared" si="7"/>
        <v>628377471</v>
      </c>
      <c r="H48" s="54">
        <f t="shared" si="7"/>
        <v>628377471</v>
      </c>
      <c r="I48" s="56">
        <f t="shared" si="7"/>
        <v>1099816</v>
      </c>
      <c r="J48" s="57">
        <f t="shared" si="7"/>
        <v>725903676</v>
      </c>
      <c r="K48" s="53">
        <f t="shared" si="7"/>
        <v>816649908</v>
      </c>
      <c r="L48" s="54">
        <f t="shared" si="7"/>
        <v>1263217326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3452025</v>
      </c>
      <c r="D6" s="19">
        <v>8918164</v>
      </c>
      <c r="E6" s="20">
        <v>5317780</v>
      </c>
      <c r="F6" s="21">
        <v>48654375</v>
      </c>
      <c r="G6" s="19">
        <v>-28783535</v>
      </c>
      <c r="H6" s="20">
        <v>-28783535</v>
      </c>
      <c r="I6" s="22">
        <v>-574983</v>
      </c>
      <c r="J6" s="23">
        <v>43918316</v>
      </c>
      <c r="K6" s="19">
        <v>93664165</v>
      </c>
      <c r="L6" s="20">
        <v>149395127</v>
      </c>
    </row>
    <row r="7" spans="1:12" ht="13.5" x14ac:dyDescent="0.25">
      <c r="A7" s="24" t="s">
        <v>22</v>
      </c>
      <c r="B7" s="18" t="s">
        <v>9</v>
      </c>
      <c r="C7" s="19">
        <v>3735372</v>
      </c>
      <c r="D7" s="19">
        <v>7766728</v>
      </c>
      <c r="E7" s="20">
        <v>4432166</v>
      </c>
      <c r="F7" s="21">
        <v>7766727</v>
      </c>
      <c r="G7" s="19">
        <v>5118649</v>
      </c>
      <c r="H7" s="20">
        <v>5118649</v>
      </c>
      <c r="I7" s="22">
        <v>8556787</v>
      </c>
      <c r="J7" s="23">
        <v>5652861</v>
      </c>
      <c r="K7" s="19">
        <v>6314981</v>
      </c>
      <c r="L7" s="20">
        <v>7006901</v>
      </c>
    </row>
    <row r="8" spans="1:12" ht="13.5" x14ac:dyDescent="0.25">
      <c r="A8" s="24" t="s">
        <v>23</v>
      </c>
      <c r="B8" s="18" t="s">
        <v>9</v>
      </c>
      <c r="C8" s="19">
        <v>41070639</v>
      </c>
      <c r="D8" s="19">
        <v>32961533</v>
      </c>
      <c r="E8" s="20">
        <v>28490161</v>
      </c>
      <c r="F8" s="21">
        <v>83054088</v>
      </c>
      <c r="G8" s="19">
        <v>21027071</v>
      </c>
      <c r="H8" s="20">
        <v>21027071</v>
      </c>
      <c r="I8" s="22">
        <v>23015010</v>
      </c>
      <c r="J8" s="23">
        <v>55685263</v>
      </c>
      <c r="K8" s="19">
        <v>73378289</v>
      </c>
      <c r="L8" s="20">
        <v>91866799</v>
      </c>
    </row>
    <row r="9" spans="1:12" ht="13.5" x14ac:dyDescent="0.25">
      <c r="A9" s="24" t="s">
        <v>24</v>
      </c>
      <c r="B9" s="18" t="s">
        <v>19</v>
      </c>
      <c r="C9" s="19">
        <v>11981871</v>
      </c>
      <c r="D9" s="19">
        <v>12201328</v>
      </c>
      <c r="E9" s="20">
        <v>14249582</v>
      </c>
      <c r="F9" s="21">
        <v>12277755</v>
      </c>
      <c r="G9" s="19">
        <v>7616584</v>
      </c>
      <c r="H9" s="20">
        <v>7616584</v>
      </c>
      <c r="I9" s="22">
        <v>12301122</v>
      </c>
      <c r="J9" s="23">
        <v>-9921416</v>
      </c>
      <c r="K9" s="19">
        <v>-27459416</v>
      </c>
      <c r="L9" s="20">
        <v>-45015416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1550831</v>
      </c>
      <c r="D11" s="19">
        <v>1387542</v>
      </c>
      <c r="E11" s="20">
        <v>1406013</v>
      </c>
      <c r="F11" s="21">
        <v>9333412</v>
      </c>
      <c r="G11" s="19">
        <v>9351885</v>
      </c>
      <c r="H11" s="20">
        <v>9351885</v>
      </c>
      <c r="I11" s="22">
        <v>1571674</v>
      </c>
      <c r="J11" s="23">
        <v>17297757</v>
      </c>
      <c r="K11" s="19">
        <v>25243629</v>
      </c>
      <c r="L11" s="20">
        <v>33189501</v>
      </c>
    </row>
    <row r="12" spans="1:12" ht="13.5" x14ac:dyDescent="0.25">
      <c r="A12" s="29" t="s">
        <v>28</v>
      </c>
      <c r="B12" s="30" t="s">
        <v>19</v>
      </c>
      <c r="C12" s="31">
        <f>SUM(C6:C11)</f>
        <v>61790738</v>
      </c>
      <c r="D12" s="31">
        <f t="shared" ref="D12:L12" si="0">SUM(D6:D11)</f>
        <v>63235295</v>
      </c>
      <c r="E12" s="32">
        <f t="shared" si="0"/>
        <v>53895702</v>
      </c>
      <c r="F12" s="33">
        <f t="shared" si="0"/>
        <v>161086357</v>
      </c>
      <c r="G12" s="31">
        <f t="shared" si="0"/>
        <v>14330654</v>
      </c>
      <c r="H12" s="32">
        <f t="shared" si="0"/>
        <v>14330654</v>
      </c>
      <c r="I12" s="34">
        <f t="shared" si="0"/>
        <v>44869610</v>
      </c>
      <c r="J12" s="35">
        <f t="shared" si="0"/>
        <v>112632781</v>
      </c>
      <c r="K12" s="31">
        <f t="shared" si="0"/>
        <v>171141648</v>
      </c>
      <c r="L12" s="32">
        <f t="shared" si="0"/>
        <v>236442912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31967</v>
      </c>
      <c r="F15" s="21">
        <v>0</v>
      </c>
      <c r="G15" s="19">
        <v>31967</v>
      </c>
      <c r="H15" s="20">
        <v>31967</v>
      </c>
      <c r="I15" s="22">
        <v>16</v>
      </c>
      <c r="J15" s="23">
        <v>31967</v>
      </c>
      <c r="K15" s="19">
        <v>31967</v>
      </c>
      <c r="L15" s="20">
        <v>31967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77214288</v>
      </c>
      <c r="D17" s="19">
        <v>77144463</v>
      </c>
      <c r="E17" s="20">
        <v>77058849</v>
      </c>
      <c r="F17" s="21">
        <v>76926064</v>
      </c>
      <c r="G17" s="19">
        <v>76952849</v>
      </c>
      <c r="H17" s="20">
        <v>76952849</v>
      </c>
      <c r="I17" s="22">
        <v>77005849</v>
      </c>
      <c r="J17" s="23">
        <v>76846849</v>
      </c>
      <c r="K17" s="19">
        <v>76734849</v>
      </c>
      <c r="L17" s="20">
        <v>76616849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602895414</v>
      </c>
      <c r="D19" s="19">
        <v>614010940</v>
      </c>
      <c r="E19" s="20">
        <v>647063684</v>
      </c>
      <c r="F19" s="21">
        <v>667838390</v>
      </c>
      <c r="G19" s="19">
        <v>704348654</v>
      </c>
      <c r="H19" s="20">
        <v>704348654</v>
      </c>
      <c r="I19" s="22">
        <v>670681793</v>
      </c>
      <c r="J19" s="23">
        <v>740666081</v>
      </c>
      <c r="K19" s="19">
        <v>762414777</v>
      </c>
      <c r="L19" s="20">
        <v>781277822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1562063</v>
      </c>
      <c r="D22" s="19">
        <v>1476849</v>
      </c>
      <c r="E22" s="20">
        <v>1254360</v>
      </c>
      <c r="F22" s="21">
        <v>1015449</v>
      </c>
      <c r="G22" s="19">
        <v>1042360</v>
      </c>
      <c r="H22" s="20">
        <v>1042360</v>
      </c>
      <c r="I22" s="22">
        <v>1254361</v>
      </c>
      <c r="J22" s="23">
        <v>838360</v>
      </c>
      <c r="K22" s="19">
        <v>622360</v>
      </c>
      <c r="L22" s="20">
        <v>394360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681671765</v>
      </c>
      <c r="D24" s="38">
        <f t="shared" ref="D24:L24" si="1">SUM(D15:D23)</f>
        <v>692632252</v>
      </c>
      <c r="E24" s="39">
        <f t="shared" si="1"/>
        <v>725408860</v>
      </c>
      <c r="F24" s="40">
        <f t="shared" si="1"/>
        <v>745779903</v>
      </c>
      <c r="G24" s="38">
        <f t="shared" si="1"/>
        <v>782375830</v>
      </c>
      <c r="H24" s="39">
        <f t="shared" si="1"/>
        <v>782375830</v>
      </c>
      <c r="I24" s="41">
        <f t="shared" si="1"/>
        <v>748942019</v>
      </c>
      <c r="J24" s="42">
        <f t="shared" si="1"/>
        <v>818383257</v>
      </c>
      <c r="K24" s="38">
        <f t="shared" si="1"/>
        <v>839803953</v>
      </c>
      <c r="L24" s="39">
        <f t="shared" si="1"/>
        <v>858320998</v>
      </c>
    </row>
    <row r="25" spans="1:12" ht="13.5" x14ac:dyDescent="0.25">
      <c r="A25" s="29" t="s">
        <v>41</v>
      </c>
      <c r="B25" s="30" t="s">
        <v>19</v>
      </c>
      <c r="C25" s="31">
        <f>+C12+C24</f>
        <v>743462503</v>
      </c>
      <c r="D25" s="31">
        <f t="shared" ref="D25:L25" si="2">+D12+D24</f>
        <v>755867547</v>
      </c>
      <c r="E25" s="32">
        <f t="shared" si="2"/>
        <v>779304562</v>
      </c>
      <c r="F25" s="33">
        <f t="shared" si="2"/>
        <v>906866260</v>
      </c>
      <c r="G25" s="31">
        <f t="shared" si="2"/>
        <v>796706484</v>
      </c>
      <c r="H25" s="32">
        <f t="shared" si="2"/>
        <v>796706484</v>
      </c>
      <c r="I25" s="34">
        <f t="shared" si="2"/>
        <v>793811629</v>
      </c>
      <c r="J25" s="35">
        <f t="shared" si="2"/>
        <v>931016038</v>
      </c>
      <c r="K25" s="31">
        <f t="shared" si="2"/>
        <v>1010945601</v>
      </c>
      <c r="L25" s="32">
        <f t="shared" si="2"/>
        <v>1094763910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53467</v>
      </c>
      <c r="G29" s="19">
        <v>2695650</v>
      </c>
      <c r="H29" s="20">
        <v>2695650</v>
      </c>
      <c r="I29" s="22">
        <v>0</v>
      </c>
      <c r="J29" s="23">
        <v>4195650</v>
      </c>
      <c r="K29" s="19">
        <v>5195650</v>
      </c>
      <c r="L29" s="20">
        <v>5695650</v>
      </c>
    </row>
    <row r="30" spans="1:12" ht="13.5" x14ac:dyDescent="0.25">
      <c r="A30" s="24" t="s">
        <v>45</v>
      </c>
      <c r="B30" s="18" t="s">
        <v>46</v>
      </c>
      <c r="C30" s="19">
        <v>1707435</v>
      </c>
      <c r="D30" s="19">
        <v>2054018</v>
      </c>
      <c r="E30" s="20">
        <v>2403568</v>
      </c>
      <c r="F30" s="21">
        <v>2054018</v>
      </c>
      <c r="G30" s="19">
        <v>2403568</v>
      </c>
      <c r="H30" s="20">
        <v>2403568</v>
      </c>
      <c r="I30" s="22">
        <v>163207</v>
      </c>
      <c r="J30" s="23">
        <v>2403568</v>
      </c>
      <c r="K30" s="19">
        <v>2403568</v>
      </c>
      <c r="L30" s="20">
        <v>2403568</v>
      </c>
    </row>
    <row r="31" spans="1:12" ht="13.5" x14ac:dyDescent="0.25">
      <c r="A31" s="24" t="s">
        <v>47</v>
      </c>
      <c r="B31" s="18" t="s">
        <v>19</v>
      </c>
      <c r="C31" s="19">
        <v>2135810</v>
      </c>
      <c r="D31" s="19">
        <v>2197338</v>
      </c>
      <c r="E31" s="20">
        <v>2721713</v>
      </c>
      <c r="F31" s="21">
        <v>2197337</v>
      </c>
      <c r="G31" s="19">
        <v>2721714</v>
      </c>
      <c r="H31" s="20">
        <v>2721714</v>
      </c>
      <c r="I31" s="22">
        <v>2681661</v>
      </c>
      <c r="J31" s="23">
        <v>2721714</v>
      </c>
      <c r="K31" s="19">
        <v>2721714</v>
      </c>
      <c r="L31" s="20">
        <v>2721714</v>
      </c>
    </row>
    <row r="32" spans="1:12" ht="13.5" x14ac:dyDescent="0.25">
      <c r="A32" s="24" t="s">
        <v>48</v>
      </c>
      <c r="B32" s="18" t="s">
        <v>46</v>
      </c>
      <c r="C32" s="19">
        <v>86601326</v>
      </c>
      <c r="D32" s="19">
        <v>110399383</v>
      </c>
      <c r="E32" s="20">
        <v>98550397</v>
      </c>
      <c r="F32" s="21">
        <v>110399382</v>
      </c>
      <c r="G32" s="19">
        <v>36252024</v>
      </c>
      <c r="H32" s="20">
        <v>36252024</v>
      </c>
      <c r="I32" s="22">
        <v>96094348</v>
      </c>
      <c r="J32" s="23">
        <v>99609319</v>
      </c>
      <c r="K32" s="19">
        <v>100175319</v>
      </c>
      <c r="L32" s="20">
        <v>100767319</v>
      </c>
    </row>
    <row r="33" spans="1:12" ht="13.5" x14ac:dyDescent="0.25">
      <c r="A33" s="24" t="s">
        <v>49</v>
      </c>
      <c r="B33" s="18" t="s">
        <v>19</v>
      </c>
      <c r="C33" s="19">
        <v>8257456</v>
      </c>
      <c r="D33" s="19">
        <v>10378954</v>
      </c>
      <c r="E33" s="20">
        <v>11263947</v>
      </c>
      <c r="F33" s="21">
        <v>10378953</v>
      </c>
      <c r="G33" s="19">
        <v>11263947</v>
      </c>
      <c r="H33" s="20">
        <v>11263947</v>
      </c>
      <c r="I33" s="22">
        <v>12102830</v>
      </c>
      <c r="J33" s="23">
        <v>11263947</v>
      </c>
      <c r="K33" s="19">
        <v>11263947</v>
      </c>
      <c r="L33" s="20">
        <v>11263947</v>
      </c>
    </row>
    <row r="34" spans="1:12" ht="13.5" x14ac:dyDescent="0.25">
      <c r="A34" s="29" t="s">
        <v>50</v>
      </c>
      <c r="B34" s="30" t="s">
        <v>19</v>
      </c>
      <c r="C34" s="31">
        <f>SUM(C29:C33)</f>
        <v>98702027</v>
      </c>
      <c r="D34" s="31">
        <f t="shared" ref="D34:L34" si="3">SUM(D29:D33)</f>
        <v>125029693</v>
      </c>
      <c r="E34" s="32">
        <f t="shared" si="3"/>
        <v>114939625</v>
      </c>
      <c r="F34" s="33">
        <f t="shared" si="3"/>
        <v>125083157</v>
      </c>
      <c r="G34" s="31">
        <f t="shared" si="3"/>
        <v>55336903</v>
      </c>
      <c r="H34" s="32">
        <f t="shared" si="3"/>
        <v>55336903</v>
      </c>
      <c r="I34" s="34">
        <f t="shared" si="3"/>
        <v>111042046</v>
      </c>
      <c r="J34" s="35">
        <f t="shared" si="3"/>
        <v>120194198</v>
      </c>
      <c r="K34" s="31">
        <f t="shared" si="3"/>
        <v>121760198</v>
      </c>
      <c r="L34" s="32">
        <f t="shared" si="3"/>
        <v>122852198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18886378</v>
      </c>
      <c r="D37" s="19">
        <v>15158657</v>
      </c>
      <c r="E37" s="20">
        <v>10085072</v>
      </c>
      <c r="F37" s="21">
        <v>25613654</v>
      </c>
      <c r="G37" s="19">
        <v>22714964</v>
      </c>
      <c r="H37" s="20">
        <v>22714964</v>
      </c>
      <c r="I37" s="22">
        <v>7146505</v>
      </c>
      <c r="J37" s="23">
        <v>35344858</v>
      </c>
      <c r="K37" s="19">
        <v>32018110</v>
      </c>
      <c r="L37" s="20">
        <v>30393709</v>
      </c>
    </row>
    <row r="38" spans="1:12" ht="13.5" x14ac:dyDescent="0.25">
      <c r="A38" s="24" t="s">
        <v>49</v>
      </c>
      <c r="B38" s="18" t="s">
        <v>19</v>
      </c>
      <c r="C38" s="19">
        <v>64502224</v>
      </c>
      <c r="D38" s="19">
        <v>60486030</v>
      </c>
      <c r="E38" s="20">
        <v>79043509</v>
      </c>
      <c r="F38" s="21">
        <v>62902030</v>
      </c>
      <c r="G38" s="19">
        <v>87707510</v>
      </c>
      <c r="H38" s="20">
        <v>87707510</v>
      </c>
      <c r="I38" s="22">
        <v>87287843</v>
      </c>
      <c r="J38" s="23">
        <v>97273510</v>
      </c>
      <c r="K38" s="19">
        <v>107835510</v>
      </c>
      <c r="L38" s="20">
        <v>119500510</v>
      </c>
    </row>
    <row r="39" spans="1:12" ht="13.5" x14ac:dyDescent="0.25">
      <c r="A39" s="29" t="s">
        <v>53</v>
      </c>
      <c r="B39" s="37" t="s">
        <v>19</v>
      </c>
      <c r="C39" s="31">
        <f>SUM(C37:C38)</f>
        <v>83388602</v>
      </c>
      <c r="D39" s="38">
        <f t="shared" ref="D39:L39" si="4">SUM(D37:D38)</f>
        <v>75644687</v>
      </c>
      <c r="E39" s="39">
        <f t="shared" si="4"/>
        <v>89128581</v>
      </c>
      <c r="F39" s="40">
        <f t="shared" si="4"/>
        <v>88515684</v>
      </c>
      <c r="G39" s="38">
        <f t="shared" si="4"/>
        <v>110422474</v>
      </c>
      <c r="H39" s="39">
        <f t="shared" si="4"/>
        <v>110422474</v>
      </c>
      <c r="I39" s="40">
        <f t="shared" si="4"/>
        <v>94434348</v>
      </c>
      <c r="J39" s="42">
        <f t="shared" si="4"/>
        <v>132618368</v>
      </c>
      <c r="K39" s="38">
        <f t="shared" si="4"/>
        <v>139853620</v>
      </c>
      <c r="L39" s="39">
        <f t="shared" si="4"/>
        <v>149894219</v>
      </c>
    </row>
    <row r="40" spans="1:12" ht="13.5" x14ac:dyDescent="0.25">
      <c r="A40" s="29" t="s">
        <v>54</v>
      </c>
      <c r="B40" s="30" t="s">
        <v>19</v>
      </c>
      <c r="C40" s="31">
        <f>+C34+C39</f>
        <v>182090629</v>
      </c>
      <c r="D40" s="31">
        <f t="shared" ref="D40:L40" si="5">+D34+D39</f>
        <v>200674380</v>
      </c>
      <c r="E40" s="32">
        <f t="shared" si="5"/>
        <v>204068206</v>
      </c>
      <c r="F40" s="33">
        <f t="shared" si="5"/>
        <v>213598841</v>
      </c>
      <c r="G40" s="31">
        <f t="shared" si="5"/>
        <v>165759377</v>
      </c>
      <c r="H40" s="32">
        <f t="shared" si="5"/>
        <v>165759377</v>
      </c>
      <c r="I40" s="34">
        <f t="shared" si="5"/>
        <v>205476394</v>
      </c>
      <c r="J40" s="35">
        <f t="shared" si="5"/>
        <v>252812566</v>
      </c>
      <c r="K40" s="31">
        <f t="shared" si="5"/>
        <v>261613818</v>
      </c>
      <c r="L40" s="32">
        <f t="shared" si="5"/>
        <v>272746417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561371874</v>
      </c>
      <c r="D42" s="46">
        <f t="shared" ref="D42:L42" si="6">+D25-D40</f>
        <v>555193167</v>
      </c>
      <c r="E42" s="47">
        <f t="shared" si="6"/>
        <v>575236356</v>
      </c>
      <c r="F42" s="48">
        <f t="shared" si="6"/>
        <v>693267419</v>
      </c>
      <c r="G42" s="46">
        <f t="shared" si="6"/>
        <v>630947107</v>
      </c>
      <c r="H42" s="47">
        <f t="shared" si="6"/>
        <v>630947107</v>
      </c>
      <c r="I42" s="49">
        <f t="shared" si="6"/>
        <v>588335235</v>
      </c>
      <c r="J42" s="50">
        <f t="shared" si="6"/>
        <v>678203472</v>
      </c>
      <c r="K42" s="46">
        <f t="shared" si="6"/>
        <v>749331783</v>
      </c>
      <c r="L42" s="47">
        <f t="shared" si="6"/>
        <v>822017493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481293263</v>
      </c>
      <c r="D45" s="19">
        <v>561901796</v>
      </c>
      <c r="E45" s="20">
        <v>554370710</v>
      </c>
      <c r="F45" s="21">
        <v>837649369</v>
      </c>
      <c r="G45" s="19">
        <v>637999683</v>
      </c>
      <c r="H45" s="20">
        <v>637999683</v>
      </c>
      <c r="I45" s="22">
        <v>575211151</v>
      </c>
      <c r="J45" s="23">
        <v>678203472</v>
      </c>
      <c r="K45" s="19">
        <v>749331783</v>
      </c>
      <c r="L45" s="20">
        <v>822017493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-159229007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481293263</v>
      </c>
      <c r="D48" s="53">
        <f t="shared" ref="D48:L48" si="7">SUM(D45:D47)</f>
        <v>561901796</v>
      </c>
      <c r="E48" s="54">
        <f t="shared" si="7"/>
        <v>554370710</v>
      </c>
      <c r="F48" s="55">
        <f t="shared" si="7"/>
        <v>678420362</v>
      </c>
      <c r="G48" s="53">
        <f t="shared" si="7"/>
        <v>637999683</v>
      </c>
      <c r="H48" s="54">
        <f t="shared" si="7"/>
        <v>637999683</v>
      </c>
      <c r="I48" s="56">
        <f t="shared" si="7"/>
        <v>575211151</v>
      </c>
      <c r="J48" s="57">
        <f t="shared" si="7"/>
        <v>678203472</v>
      </c>
      <c r="K48" s="53">
        <f t="shared" si="7"/>
        <v>749331783</v>
      </c>
      <c r="L48" s="54">
        <f t="shared" si="7"/>
        <v>822017493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64641422</v>
      </c>
      <c r="D6" s="19">
        <v>41684355</v>
      </c>
      <c r="E6" s="20">
        <v>9170938</v>
      </c>
      <c r="F6" s="21">
        <v>12680135</v>
      </c>
      <c r="G6" s="19">
        <v>24796578</v>
      </c>
      <c r="H6" s="20">
        <v>24796578</v>
      </c>
      <c r="I6" s="22">
        <v>19354144</v>
      </c>
      <c r="J6" s="23">
        <v>20352006</v>
      </c>
      <c r="K6" s="19">
        <v>29286995</v>
      </c>
      <c r="L6" s="20">
        <v>41340988</v>
      </c>
    </row>
    <row r="7" spans="1:12" ht="13.5" x14ac:dyDescent="0.25">
      <c r="A7" s="24" t="s">
        <v>22</v>
      </c>
      <c r="B7" s="18" t="s">
        <v>9</v>
      </c>
      <c r="C7" s="19">
        <v>6852212</v>
      </c>
      <c r="D7" s="19">
        <v>60159484</v>
      </c>
      <c r="E7" s="20">
        <v>132574015</v>
      </c>
      <c r="F7" s="21">
        <v>60159485</v>
      </c>
      <c r="G7" s="19">
        <v>132574015</v>
      </c>
      <c r="H7" s="20">
        <v>132574015</v>
      </c>
      <c r="I7" s="22">
        <v>-11795713</v>
      </c>
      <c r="J7" s="23">
        <v>132574015</v>
      </c>
      <c r="K7" s="19">
        <v>132574015</v>
      </c>
      <c r="L7" s="20">
        <v>132574015</v>
      </c>
    </row>
    <row r="8" spans="1:12" ht="13.5" x14ac:dyDescent="0.25">
      <c r="A8" s="24" t="s">
        <v>23</v>
      </c>
      <c r="B8" s="18" t="s">
        <v>9</v>
      </c>
      <c r="C8" s="19">
        <v>75622624</v>
      </c>
      <c r="D8" s="19">
        <v>80682847</v>
      </c>
      <c r="E8" s="20">
        <v>65753524</v>
      </c>
      <c r="F8" s="21">
        <v>28935628</v>
      </c>
      <c r="G8" s="19">
        <v>42017852</v>
      </c>
      <c r="H8" s="20">
        <v>42017852</v>
      </c>
      <c r="I8" s="22">
        <v>-11131841</v>
      </c>
      <c r="J8" s="23">
        <v>43656296</v>
      </c>
      <c r="K8" s="19">
        <v>45545566</v>
      </c>
      <c r="L8" s="20">
        <v>47616778</v>
      </c>
    </row>
    <row r="9" spans="1:12" ht="13.5" x14ac:dyDescent="0.25">
      <c r="A9" s="24" t="s">
        <v>24</v>
      </c>
      <c r="B9" s="18" t="s">
        <v>19</v>
      </c>
      <c r="C9" s="19">
        <v>5685881</v>
      </c>
      <c r="D9" s="19">
        <v>2765380</v>
      </c>
      <c r="E9" s="20">
        <v>4392405</v>
      </c>
      <c r="F9" s="21">
        <v>-41009236</v>
      </c>
      <c r="G9" s="19">
        <v>972940</v>
      </c>
      <c r="H9" s="20">
        <v>972940</v>
      </c>
      <c r="I9" s="22">
        <v>3067653</v>
      </c>
      <c r="J9" s="23">
        <v>972512</v>
      </c>
      <c r="K9" s="19">
        <v>972084</v>
      </c>
      <c r="L9" s="20">
        <v>971656</v>
      </c>
    </row>
    <row r="10" spans="1:12" ht="13.5" x14ac:dyDescent="0.25">
      <c r="A10" s="24" t="s">
        <v>25</v>
      </c>
      <c r="B10" s="18" t="s">
        <v>19</v>
      </c>
      <c r="C10" s="19">
        <v>143864</v>
      </c>
      <c r="D10" s="19">
        <v>6804828</v>
      </c>
      <c r="E10" s="20">
        <v>5536220</v>
      </c>
      <c r="F10" s="25">
        <v>6804828</v>
      </c>
      <c r="G10" s="26">
        <v>5536219</v>
      </c>
      <c r="H10" s="27">
        <v>5536219</v>
      </c>
      <c r="I10" s="22">
        <v>-2899524</v>
      </c>
      <c r="J10" s="28">
        <v>5536219</v>
      </c>
      <c r="K10" s="26">
        <v>5536219</v>
      </c>
      <c r="L10" s="27">
        <v>5536219</v>
      </c>
    </row>
    <row r="11" spans="1:12" ht="13.5" x14ac:dyDescent="0.25">
      <c r="A11" s="24" t="s">
        <v>26</v>
      </c>
      <c r="B11" s="18" t="s">
        <v>27</v>
      </c>
      <c r="C11" s="19">
        <v>2330234</v>
      </c>
      <c r="D11" s="19">
        <v>2123711</v>
      </c>
      <c r="E11" s="20">
        <v>-1317063</v>
      </c>
      <c r="F11" s="21">
        <v>2123710</v>
      </c>
      <c r="G11" s="19">
        <v>2101974</v>
      </c>
      <c r="H11" s="20">
        <v>2101974</v>
      </c>
      <c r="I11" s="22">
        <v>-136567</v>
      </c>
      <c r="J11" s="23">
        <v>2096974</v>
      </c>
      <c r="K11" s="19">
        <v>2091974</v>
      </c>
      <c r="L11" s="20">
        <v>2086974</v>
      </c>
    </row>
    <row r="12" spans="1:12" ht="13.5" x14ac:dyDescent="0.25">
      <c r="A12" s="29" t="s">
        <v>28</v>
      </c>
      <c r="B12" s="30" t="s">
        <v>19</v>
      </c>
      <c r="C12" s="31">
        <f>SUM(C6:C11)</f>
        <v>155276237</v>
      </c>
      <c r="D12" s="31">
        <f t="shared" ref="D12:L12" si="0">SUM(D6:D11)</f>
        <v>194220605</v>
      </c>
      <c r="E12" s="32">
        <f t="shared" si="0"/>
        <v>216110039</v>
      </c>
      <c r="F12" s="33">
        <f t="shared" si="0"/>
        <v>69694550</v>
      </c>
      <c r="G12" s="31">
        <f t="shared" si="0"/>
        <v>207999578</v>
      </c>
      <c r="H12" s="32">
        <f t="shared" si="0"/>
        <v>207999578</v>
      </c>
      <c r="I12" s="34">
        <f t="shared" si="0"/>
        <v>-3541848</v>
      </c>
      <c r="J12" s="35">
        <f t="shared" si="0"/>
        <v>205188022</v>
      </c>
      <c r="K12" s="31">
        <f t="shared" si="0"/>
        <v>216006853</v>
      </c>
      <c r="L12" s="32">
        <f t="shared" si="0"/>
        <v>230126630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618484</v>
      </c>
      <c r="D15" s="19">
        <v>306472</v>
      </c>
      <c r="E15" s="20">
        <v>10363271</v>
      </c>
      <c r="F15" s="21">
        <v>306472</v>
      </c>
      <c r="G15" s="19">
        <v>10363271</v>
      </c>
      <c r="H15" s="20">
        <v>10363271</v>
      </c>
      <c r="I15" s="22">
        <v>3345571</v>
      </c>
      <c r="J15" s="23">
        <v>10363271</v>
      </c>
      <c r="K15" s="19">
        <v>10363271</v>
      </c>
      <c r="L15" s="20">
        <v>10363271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-29000</v>
      </c>
      <c r="G16" s="26">
        <v>29000</v>
      </c>
      <c r="H16" s="27">
        <v>29000</v>
      </c>
      <c r="I16" s="22">
        <v>0</v>
      </c>
      <c r="J16" s="28">
        <v>60000</v>
      </c>
      <c r="K16" s="26">
        <v>93000</v>
      </c>
      <c r="L16" s="27">
        <v>128000</v>
      </c>
    </row>
    <row r="17" spans="1:12" ht="13.5" x14ac:dyDescent="0.25">
      <c r="A17" s="24" t="s">
        <v>33</v>
      </c>
      <c r="B17" s="18" t="s">
        <v>19</v>
      </c>
      <c r="C17" s="19">
        <v>16231460</v>
      </c>
      <c r="D17" s="19">
        <v>15001207</v>
      </c>
      <c r="E17" s="20">
        <v>14902889</v>
      </c>
      <c r="F17" s="21">
        <v>16275978</v>
      </c>
      <c r="G17" s="19">
        <v>14922489</v>
      </c>
      <c r="H17" s="20">
        <v>14922489</v>
      </c>
      <c r="I17" s="22">
        <v>47236</v>
      </c>
      <c r="J17" s="23">
        <v>15898489</v>
      </c>
      <c r="K17" s="19">
        <v>15874489</v>
      </c>
      <c r="L17" s="20">
        <v>15849489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369471536</v>
      </c>
      <c r="D19" s="19">
        <v>389847798</v>
      </c>
      <c r="E19" s="20">
        <v>454653651</v>
      </c>
      <c r="F19" s="21">
        <v>447191597</v>
      </c>
      <c r="G19" s="19">
        <v>483074071</v>
      </c>
      <c r="H19" s="20">
        <v>483074071</v>
      </c>
      <c r="I19" s="22">
        <v>28055538</v>
      </c>
      <c r="J19" s="23">
        <v>536320637</v>
      </c>
      <c r="K19" s="19">
        <v>552891115</v>
      </c>
      <c r="L19" s="20">
        <v>573455593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3849126</v>
      </c>
      <c r="D22" s="19">
        <v>4142781</v>
      </c>
      <c r="E22" s="20">
        <v>3808203</v>
      </c>
      <c r="F22" s="21">
        <v>4283480</v>
      </c>
      <c r="G22" s="19">
        <v>3920852</v>
      </c>
      <c r="H22" s="20">
        <v>3920852</v>
      </c>
      <c r="I22" s="22">
        <v>20625</v>
      </c>
      <c r="J22" s="23">
        <v>4184852</v>
      </c>
      <c r="K22" s="19">
        <v>3834852</v>
      </c>
      <c r="L22" s="20">
        <v>4268852</v>
      </c>
    </row>
    <row r="23" spans="1:12" ht="13.5" x14ac:dyDescent="0.25">
      <c r="A23" s="24" t="s">
        <v>39</v>
      </c>
      <c r="B23" s="18" t="s">
        <v>19</v>
      </c>
      <c r="C23" s="19">
        <v>454012</v>
      </c>
      <c r="D23" s="19">
        <v>454011</v>
      </c>
      <c r="E23" s="20">
        <v>454011</v>
      </c>
      <c r="F23" s="25">
        <v>454011</v>
      </c>
      <c r="G23" s="26">
        <v>454011</v>
      </c>
      <c r="H23" s="27">
        <v>454011</v>
      </c>
      <c r="I23" s="21">
        <v>0</v>
      </c>
      <c r="J23" s="28">
        <v>454011</v>
      </c>
      <c r="K23" s="26">
        <v>454011</v>
      </c>
      <c r="L23" s="27">
        <v>454011</v>
      </c>
    </row>
    <row r="24" spans="1:12" ht="13.5" x14ac:dyDescent="0.25">
      <c r="A24" s="29" t="s">
        <v>40</v>
      </c>
      <c r="B24" s="37" t="s">
        <v>19</v>
      </c>
      <c r="C24" s="31">
        <f>SUM(C15:C23)</f>
        <v>390624618</v>
      </c>
      <c r="D24" s="38">
        <f t="shared" ref="D24:L24" si="1">SUM(D15:D23)</f>
        <v>409752269</v>
      </c>
      <c r="E24" s="39">
        <f t="shared" si="1"/>
        <v>484182025</v>
      </c>
      <c r="F24" s="40">
        <f t="shared" si="1"/>
        <v>468482538</v>
      </c>
      <c r="G24" s="38">
        <f t="shared" si="1"/>
        <v>512763694</v>
      </c>
      <c r="H24" s="39">
        <f t="shared" si="1"/>
        <v>512763694</v>
      </c>
      <c r="I24" s="41">
        <f t="shared" si="1"/>
        <v>31468970</v>
      </c>
      <c r="J24" s="42">
        <f t="shared" si="1"/>
        <v>567281260</v>
      </c>
      <c r="K24" s="38">
        <f t="shared" si="1"/>
        <v>583510738</v>
      </c>
      <c r="L24" s="39">
        <f t="shared" si="1"/>
        <v>604519216</v>
      </c>
    </row>
    <row r="25" spans="1:12" ht="13.5" x14ac:dyDescent="0.25">
      <c r="A25" s="29" t="s">
        <v>41</v>
      </c>
      <c r="B25" s="30" t="s">
        <v>19</v>
      </c>
      <c r="C25" s="31">
        <f>+C12+C24</f>
        <v>545900855</v>
      </c>
      <c r="D25" s="31">
        <f t="shared" ref="D25:L25" si="2">+D12+D24</f>
        <v>603972874</v>
      </c>
      <c r="E25" s="32">
        <f t="shared" si="2"/>
        <v>700292064</v>
      </c>
      <c r="F25" s="33">
        <f t="shared" si="2"/>
        <v>538177088</v>
      </c>
      <c r="G25" s="31">
        <f t="shared" si="2"/>
        <v>720763272</v>
      </c>
      <c r="H25" s="32">
        <f t="shared" si="2"/>
        <v>720763272</v>
      </c>
      <c r="I25" s="34">
        <f t="shared" si="2"/>
        <v>27927122</v>
      </c>
      <c r="J25" s="35">
        <f t="shared" si="2"/>
        <v>772469282</v>
      </c>
      <c r="K25" s="31">
        <f t="shared" si="2"/>
        <v>799517591</v>
      </c>
      <c r="L25" s="32">
        <f t="shared" si="2"/>
        <v>834645846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5145107</v>
      </c>
      <c r="D30" s="19">
        <v>6072462</v>
      </c>
      <c r="E30" s="20">
        <v>6541195</v>
      </c>
      <c r="F30" s="21">
        <v>-7975038</v>
      </c>
      <c r="G30" s="19">
        <v>6077005</v>
      </c>
      <c r="H30" s="20">
        <v>6077005</v>
      </c>
      <c r="I30" s="22">
        <v>-7879512</v>
      </c>
      <c r="J30" s="23">
        <v>6077005</v>
      </c>
      <c r="K30" s="19">
        <v>6077005</v>
      </c>
      <c r="L30" s="20">
        <v>6077005</v>
      </c>
    </row>
    <row r="31" spans="1:12" ht="13.5" x14ac:dyDescent="0.25">
      <c r="A31" s="24" t="s">
        <v>47</v>
      </c>
      <c r="B31" s="18" t="s">
        <v>19</v>
      </c>
      <c r="C31" s="19">
        <v>4667747</v>
      </c>
      <c r="D31" s="19">
        <v>4728973</v>
      </c>
      <c r="E31" s="20">
        <v>4993146</v>
      </c>
      <c r="F31" s="21">
        <v>4728973</v>
      </c>
      <c r="G31" s="19">
        <v>4993145</v>
      </c>
      <c r="H31" s="20">
        <v>4993145</v>
      </c>
      <c r="I31" s="22">
        <v>505152</v>
      </c>
      <c r="J31" s="23">
        <v>4993145</v>
      </c>
      <c r="K31" s="19">
        <v>4993145</v>
      </c>
      <c r="L31" s="20">
        <v>4993145</v>
      </c>
    </row>
    <row r="32" spans="1:12" ht="13.5" x14ac:dyDescent="0.25">
      <c r="A32" s="24" t="s">
        <v>48</v>
      </c>
      <c r="B32" s="18" t="s">
        <v>46</v>
      </c>
      <c r="C32" s="19">
        <v>14339860</v>
      </c>
      <c r="D32" s="19">
        <v>34790035</v>
      </c>
      <c r="E32" s="20">
        <v>41379843</v>
      </c>
      <c r="F32" s="21">
        <v>31506290</v>
      </c>
      <c r="G32" s="19">
        <v>41855836</v>
      </c>
      <c r="H32" s="20">
        <v>41855836</v>
      </c>
      <c r="I32" s="22">
        <v>-11545101</v>
      </c>
      <c r="J32" s="23">
        <v>42911836</v>
      </c>
      <c r="K32" s="19">
        <v>43209836</v>
      </c>
      <c r="L32" s="20">
        <v>43209836</v>
      </c>
    </row>
    <row r="33" spans="1:12" ht="13.5" x14ac:dyDescent="0.25">
      <c r="A33" s="24" t="s">
        <v>49</v>
      </c>
      <c r="B33" s="18" t="s">
        <v>19</v>
      </c>
      <c r="C33" s="19">
        <v>10197497</v>
      </c>
      <c r="D33" s="19">
        <v>12153865</v>
      </c>
      <c r="E33" s="20">
        <v>13555628</v>
      </c>
      <c r="F33" s="21">
        <v>12153865</v>
      </c>
      <c r="G33" s="19">
        <v>23727628</v>
      </c>
      <c r="H33" s="20">
        <v>23727628</v>
      </c>
      <c r="I33" s="22">
        <v>-1087951</v>
      </c>
      <c r="J33" s="23">
        <v>34776628</v>
      </c>
      <c r="K33" s="19">
        <v>46536628</v>
      </c>
      <c r="L33" s="20">
        <v>59059628</v>
      </c>
    </row>
    <row r="34" spans="1:12" ht="13.5" x14ac:dyDescent="0.25">
      <c r="A34" s="29" t="s">
        <v>50</v>
      </c>
      <c r="B34" s="30" t="s">
        <v>19</v>
      </c>
      <c r="C34" s="31">
        <f>SUM(C29:C33)</f>
        <v>34350211</v>
      </c>
      <c r="D34" s="31">
        <f t="shared" ref="D34:L34" si="3">SUM(D29:D33)</f>
        <v>57745335</v>
      </c>
      <c r="E34" s="32">
        <f t="shared" si="3"/>
        <v>66469812</v>
      </c>
      <c r="F34" s="33">
        <f t="shared" si="3"/>
        <v>40414090</v>
      </c>
      <c r="G34" s="31">
        <f t="shared" si="3"/>
        <v>76653614</v>
      </c>
      <c r="H34" s="32">
        <f t="shared" si="3"/>
        <v>76653614</v>
      </c>
      <c r="I34" s="34">
        <f t="shared" si="3"/>
        <v>-20007412</v>
      </c>
      <c r="J34" s="35">
        <f t="shared" si="3"/>
        <v>88758614</v>
      </c>
      <c r="K34" s="31">
        <f t="shared" si="3"/>
        <v>100816614</v>
      </c>
      <c r="L34" s="32">
        <f t="shared" si="3"/>
        <v>113339614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53059151</v>
      </c>
      <c r="D37" s="19">
        <v>53533991</v>
      </c>
      <c r="E37" s="20">
        <v>62181768</v>
      </c>
      <c r="F37" s="21">
        <v>59662518</v>
      </c>
      <c r="G37" s="19">
        <v>70497927</v>
      </c>
      <c r="H37" s="20">
        <v>70497927</v>
      </c>
      <c r="I37" s="22">
        <v>14650000</v>
      </c>
      <c r="J37" s="23">
        <v>100415972</v>
      </c>
      <c r="K37" s="19">
        <v>105930017</v>
      </c>
      <c r="L37" s="20">
        <v>109527395</v>
      </c>
    </row>
    <row r="38" spans="1:12" ht="13.5" x14ac:dyDescent="0.25">
      <c r="A38" s="24" t="s">
        <v>49</v>
      </c>
      <c r="B38" s="18" t="s">
        <v>19</v>
      </c>
      <c r="C38" s="19">
        <v>99975675</v>
      </c>
      <c r="D38" s="19">
        <v>98293448</v>
      </c>
      <c r="E38" s="20">
        <v>131916280</v>
      </c>
      <c r="F38" s="21">
        <v>101114450</v>
      </c>
      <c r="G38" s="19">
        <v>134212280</v>
      </c>
      <c r="H38" s="20">
        <v>134212280</v>
      </c>
      <c r="I38" s="22">
        <v>9917411</v>
      </c>
      <c r="J38" s="23">
        <v>136735280</v>
      </c>
      <c r="K38" s="19">
        <v>139369280</v>
      </c>
      <c r="L38" s="20">
        <v>142121280</v>
      </c>
    </row>
    <row r="39" spans="1:12" ht="13.5" x14ac:dyDescent="0.25">
      <c r="A39" s="29" t="s">
        <v>53</v>
      </c>
      <c r="B39" s="37" t="s">
        <v>19</v>
      </c>
      <c r="C39" s="31">
        <f>SUM(C37:C38)</f>
        <v>153034826</v>
      </c>
      <c r="D39" s="38">
        <f t="shared" ref="D39:L39" si="4">SUM(D37:D38)</f>
        <v>151827439</v>
      </c>
      <c r="E39" s="39">
        <f t="shared" si="4"/>
        <v>194098048</v>
      </c>
      <c r="F39" s="40">
        <f t="shared" si="4"/>
        <v>160776968</v>
      </c>
      <c r="G39" s="38">
        <f t="shared" si="4"/>
        <v>204710207</v>
      </c>
      <c r="H39" s="39">
        <f t="shared" si="4"/>
        <v>204710207</v>
      </c>
      <c r="I39" s="40">
        <f t="shared" si="4"/>
        <v>24567411</v>
      </c>
      <c r="J39" s="42">
        <f t="shared" si="4"/>
        <v>237151252</v>
      </c>
      <c r="K39" s="38">
        <f t="shared" si="4"/>
        <v>245299297</v>
      </c>
      <c r="L39" s="39">
        <f t="shared" si="4"/>
        <v>251648675</v>
      </c>
    </row>
    <row r="40" spans="1:12" ht="13.5" x14ac:dyDescent="0.25">
      <c r="A40" s="29" t="s">
        <v>54</v>
      </c>
      <c r="B40" s="30" t="s">
        <v>19</v>
      </c>
      <c r="C40" s="31">
        <f>+C34+C39</f>
        <v>187385037</v>
      </c>
      <c r="D40" s="31">
        <f t="shared" ref="D40:L40" si="5">+D34+D39</f>
        <v>209572774</v>
      </c>
      <c r="E40" s="32">
        <f t="shared" si="5"/>
        <v>260567860</v>
      </c>
      <c r="F40" s="33">
        <f t="shared" si="5"/>
        <v>201191058</v>
      </c>
      <c r="G40" s="31">
        <f t="shared" si="5"/>
        <v>281363821</v>
      </c>
      <c r="H40" s="32">
        <f t="shared" si="5"/>
        <v>281363821</v>
      </c>
      <c r="I40" s="34">
        <f t="shared" si="5"/>
        <v>4559999</v>
      </c>
      <c r="J40" s="35">
        <f t="shared" si="5"/>
        <v>325909866</v>
      </c>
      <c r="K40" s="31">
        <f t="shared" si="5"/>
        <v>346115911</v>
      </c>
      <c r="L40" s="32">
        <f t="shared" si="5"/>
        <v>364988289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358515818</v>
      </c>
      <c r="D42" s="46">
        <f t="shared" ref="D42:L42" si="6">+D25-D40</f>
        <v>394400100</v>
      </c>
      <c r="E42" s="47">
        <f t="shared" si="6"/>
        <v>439724204</v>
      </c>
      <c r="F42" s="48">
        <f t="shared" si="6"/>
        <v>336986030</v>
      </c>
      <c r="G42" s="46">
        <f t="shared" si="6"/>
        <v>439399451</v>
      </c>
      <c r="H42" s="47">
        <f t="shared" si="6"/>
        <v>439399451</v>
      </c>
      <c r="I42" s="49">
        <f t="shared" si="6"/>
        <v>23367123</v>
      </c>
      <c r="J42" s="50">
        <f t="shared" si="6"/>
        <v>446559416</v>
      </c>
      <c r="K42" s="46">
        <f t="shared" si="6"/>
        <v>453401680</v>
      </c>
      <c r="L42" s="47">
        <f t="shared" si="6"/>
        <v>469657557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300860685</v>
      </c>
      <c r="D45" s="19">
        <v>333313733</v>
      </c>
      <c r="E45" s="20">
        <v>370424326</v>
      </c>
      <c r="F45" s="21">
        <v>295444473</v>
      </c>
      <c r="G45" s="19">
        <v>408139072</v>
      </c>
      <c r="H45" s="20">
        <v>408139072</v>
      </c>
      <c r="I45" s="22">
        <v>-1088785</v>
      </c>
      <c r="J45" s="23">
        <v>415450344</v>
      </c>
      <c r="K45" s="19">
        <v>422292608</v>
      </c>
      <c r="L45" s="20">
        <v>438548485</v>
      </c>
    </row>
    <row r="46" spans="1:12" ht="13.5" x14ac:dyDescent="0.25">
      <c r="A46" s="24" t="s">
        <v>59</v>
      </c>
      <c r="B46" s="18" t="s">
        <v>46</v>
      </c>
      <c r="C46" s="19">
        <v>31109072</v>
      </c>
      <c r="D46" s="19">
        <v>31109072</v>
      </c>
      <c r="E46" s="20">
        <v>31109072</v>
      </c>
      <c r="F46" s="21">
        <v>31109072</v>
      </c>
      <c r="G46" s="19">
        <v>31109072</v>
      </c>
      <c r="H46" s="20">
        <v>31109072</v>
      </c>
      <c r="I46" s="22">
        <v>0</v>
      </c>
      <c r="J46" s="23">
        <v>31109072</v>
      </c>
      <c r="K46" s="19">
        <v>31109072</v>
      </c>
      <c r="L46" s="20">
        <v>31109072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331969757</v>
      </c>
      <c r="D48" s="53">
        <f t="shared" ref="D48:L48" si="7">SUM(D45:D47)</f>
        <v>364422805</v>
      </c>
      <c r="E48" s="54">
        <f t="shared" si="7"/>
        <v>401533398</v>
      </c>
      <c r="F48" s="55">
        <f t="shared" si="7"/>
        <v>326553545</v>
      </c>
      <c r="G48" s="53">
        <f t="shared" si="7"/>
        <v>439248144</v>
      </c>
      <c r="H48" s="54">
        <f t="shared" si="7"/>
        <v>439248144</v>
      </c>
      <c r="I48" s="56">
        <f t="shared" si="7"/>
        <v>-1088785</v>
      </c>
      <c r="J48" s="57">
        <f t="shared" si="7"/>
        <v>446559416</v>
      </c>
      <c r="K48" s="53">
        <f t="shared" si="7"/>
        <v>453401680</v>
      </c>
      <c r="L48" s="54">
        <f t="shared" si="7"/>
        <v>469657557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95912326</v>
      </c>
      <c r="D6" s="19">
        <v>185332884</v>
      </c>
      <c r="E6" s="20">
        <v>105206984</v>
      </c>
      <c r="F6" s="21">
        <v>91310846</v>
      </c>
      <c r="G6" s="19">
        <v>93612779</v>
      </c>
      <c r="H6" s="20">
        <v>93612779</v>
      </c>
      <c r="I6" s="22">
        <v>123457026</v>
      </c>
      <c r="J6" s="23">
        <v>97819153</v>
      </c>
      <c r="K6" s="19">
        <v>86868323</v>
      </c>
      <c r="L6" s="20">
        <v>88908068</v>
      </c>
    </row>
    <row r="7" spans="1:12" ht="13.5" x14ac:dyDescent="0.25">
      <c r="A7" s="24" t="s">
        <v>22</v>
      </c>
      <c r="B7" s="18" t="s">
        <v>9</v>
      </c>
      <c r="C7" s="19">
        <v>504330174</v>
      </c>
      <c r="D7" s="19">
        <v>478054096</v>
      </c>
      <c r="E7" s="20">
        <v>559715772</v>
      </c>
      <c r="F7" s="21">
        <v>346488129</v>
      </c>
      <c r="G7" s="19">
        <v>510431865</v>
      </c>
      <c r="H7" s="20">
        <v>510431865</v>
      </c>
      <c r="I7" s="22">
        <v>646176487</v>
      </c>
      <c r="J7" s="23">
        <v>415903065</v>
      </c>
      <c r="K7" s="19">
        <v>392184425</v>
      </c>
      <c r="L7" s="20">
        <v>404976357</v>
      </c>
    </row>
    <row r="8" spans="1:12" ht="13.5" x14ac:dyDescent="0.25">
      <c r="A8" s="24" t="s">
        <v>23</v>
      </c>
      <c r="B8" s="18" t="s">
        <v>9</v>
      </c>
      <c r="C8" s="19">
        <v>134742702</v>
      </c>
      <c r="D8" s="19">
        <v>150813316</v>
      </c>
      <c r="E8" s="20">
        <v>142356395</v>
      </c>
      <c r="F8" s="21">
        <v>171000004</v>
      </c>
      <c r="G8" s="19">
        <v>138486453</v>
      </c>
      <c r="H8" s="20">
        <v>138486453</v>
      </c>
      <c r="I8" s="22">
        <v>79514957</v>
      </c>
      <c r="J8" s="23">
        <v>140201997</v>
      </c>
      <c r="K8" s="19">
        <v>142430056</v>
      </c>
      <c r="L8" s="20">
        <v>145269788</v>
      </c>
    </row>
    <row r="9" spans="1:12" ht="13.5" x14ac:dyDescent="0.25">
      <c r="A9" s="24" t="s">
        <v>24</v>
      </c>
      <c r="B9" s="18" t="s">
        <v>19</v>
      </c>
      <c r="C9" s="19">
        <v>-25477342</v>
      </c>
      <c r="D9" s="19">
        <v>6278048</v>
      </c>
      <c r="E9" s="20">
        <v>10284961</v>
      </c>
      <c r="F9" s="21">
        <v>3832462</v>
      </c>
      <c r="G9" s="19">
        <v>21151729</v>
      </c>
      <c r="H9" s="20">
        <v>21151729</v>
      </c>
      <c r="I9" s="22">
        <v>3164697</v>
      </c>
      <c r="J9" s="23">
        <v>22917557</v>
      </c>
      <c r="K9" s="19">
        <v>24696081</v>
      </c>
      <c r="L9" s="20">
        <v>26487382</v>
      </c>
    </row>
    <row r="10" spans="1:12" ht="13.5" x14ac:dyDescent="0.25">
      <c r="A10" s="24" t="s">
        <v>25</v>
      </c>
      <c r="B10" s="18" t="s">
        <v>19</v>
      </c>
      <c r="C10" s="19">
        <v>40334</v>
      </c>
      <c r="D10" s="19">
        <v>1</v>
      </c>
      <c r="E10" s="20">
        <v>0</v>
      </c>
      <c r="F10" s="25">
        <v>-3</v>
      </c>
      <c r="G10" s="26">
        <v>-4</v>
      </c>
      <c r="H10" s="27">
        <v>-4</v>
      </c>
      <c r="I10" s="22">
        <v>-14565</v>
      </c>
      <c r="J10" s="28">
        <v>-4</v>
      </c>
      <c r="K10" s="26">
        <v>-4</v>
      </c>
      <c r="L10" s="27">
        <v>-4</v>
      </c>
    </row>
    <row r="11" spans="1:12" ht="13.5" x14ac:dyDescent="0.25">
      <c r="A11" s="24" t="s">
        <v>26</v>
      </c>
      <c r="B11" s="18" t="s">
        <v>27</v>
      </c>
      <c r="C11" s="19">
        <v>15476121</v>
      </c>
      <c r="D11" s="19">
        <v>16508502</v>
      </c>
      <c r="E11" s="20">
        <v>17451108</v>
      </c>
      <c r="F11" s="21">
        <v>17532143</v>
      </c>
      <c r="G11" s="19">
        <v>18325917</v>
      </c>
      <c r="H11" s="20">
        <v>18325917</v>
      </c>
      <c r="I11" s="22">
        <v>24617562</v>
      </c>
      <c r="J11" s="23">
        <v>19058198</v>
      </c>
      <c r="K11" s="19">
        <v>19182007</v>
      </c>
      <c r="L11" s="20">
        <v>19327639</v>
      </c>
    </row>
    <row r="12" spans="1:12" ht="13.5" x14ac:dyDescent="0.25">
      <c r="A12" s="29" t="s">
        <v>28</v>
      </c>
      <c r="B12" s="30" t="s">
        <v>19</v>
      </c>
      <c r="C12" s="31">
        <f>SUM(C6:C11)</f>
        <v>725024315</v>
      </c>
      <c r="D12" s="31">
        <f t="shared" ref="D12:L12" si="0">SUM(D6:D11)</f>
        <v>836986847</v>
      </c>
      <c r="E12" s="32">
        <f t="shared" si="0"/>
        <v>835015220</v>
      </c>
      <c r="F12" s="33">
        <f t="shared" si="0"/>
        <v>630163581</v>
      </c>
      <c r="G12" s="31">
        <f t="shared" si="0"/>
        <v>782008739</v>
      </c>
      <c r="H12" s="32">
        <f t="shared" si="0"/>
        <v>782008739</v>
      </c>
      <c r="I12" s="34">
        <f t="shared" si="0"/>
        <v>876916164</v>
      </c>
      <c r="J12" s="35">
        <f t="shared" si="0"/>
        <v>695899966</v>
      </c>
      <c r="K12" s="31">
        <f t="shared" si="0"/>
        <v>665360888</v>
      </c>
      <c r="L12" s="32">
        <f t="shared" si="0"/>
        <v>684969230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15870000</v>
      </c>
      <c r="D17" s="19">
        <v>17360000</v>
      </c>
      <c r="E17" s="20">
        <v>18601650</v>
      </c>
      <c r="F17" s="21">
        <v>17530000</v>
      </c>
      <c r="G17" s="19">
        <v>18431650</v>
      </c>
      <c r="H17" s="20">
        <v>18431650</v>
      </c>
      <c r="I17" s="22">
        <v>18431650</v>
      </c>
      <c r="J17" s="23">
        <v>18431650</v>
      </c>
      <c r="K17" s="19">
        <v>18431650</v>
      </c>
      <c r="L17" s="20">
        <v>18431650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2765816626</v>
      </c>
      <c r="D19" s="19">
        <v>2796931167</v>
      </c>
      <c r="E19" s="20">
        <v>2866671810</v>
      </c>
      <c r="F19" s="21">
        <v>3097145673</v>
      </c>
      <c r="G19" s="19">
        <v>2917818225</v>
      </c>
      <c r="H19" s="20">
        <v>2917818225</v>
      </c>
      <c r="I19" s="22">
        <v>2836561410</v>
      </c>
      <c r="J19" s="23">
        <v>3111033086</v>
      </c>
      <c r="K19" s="19">
        <v>3164909261</v>
      </c>
      <c r="L19" s="20">
        <v>3206058502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11007275</v>
      </c>
      <c r="D22" s="19">
        <v>8410082</v>
      </c>
      <c r="E22" s="20">
        <v>6606777</v>
      </c>
      <c r="F22" s="21">
        <v>16244310</v>
      </c>
      <c r="G22" s="19">
        <v>14705764</v>
      </c>
      <c r="H22" s="20">
        <v>14705764</v>
      </c>
      <c r="I22" s="22">
        <v>7781087</v>
      </c>
      <c r="J22" s="23">
        <v>12818307</v>
      </c>
      <c r="K22" s="19">
        <v>7533141</v>
      </c>
      <c r="L22" s="20">
        <v>1480791</v>
      </c>
    </row>
    <row r="23" spans="1:12" ht="13.5" x14ac:dyDescent="0.25">
      <c r="A23" s="24" t="s">
        <v>39</v>
      </c>
      <c r="B23" s="18" t="s">
        <v>19</v>
      </c>
      <c r="C23" s="19">
        <v>3298260</v>
      </c>
      <c r="D23" s="19">
        <v>3298260</v>
      </c>
      <c r="E23" s="20">
        <v>3298260</v>
      </c>
      <c r="F23" s="25">
        <v>3298261</v>
      </c>
      <c r="G23" s="26">
        <v>3298261</v>
      </c>
      <c r="H23" s="27">
        <v>3298261</v>
      </c>
      <c r="I23" s="21">
        <v>3298260</v>
      </c>
      <c r="J23" s="28">
        <v>3298261</v>
      </c>
      <c r="K23" s="26">
        <v>3298261</v>
      </c>
      <c r="L23" s="27">
        <v>3298261</v>
      </c>
    </row>
    <row r="24" spans="1:12" ht="13.5" x14ac:dyDescent="0.25">
      <c r="A24" s="29" t="s">
        <v>40</v>
      </c>
      <c r="B24" s="37" t="s">
        <v>19</v>
      </c>
      <c r="C24" s="31">
        <f>SUM(C15:C23)</f>
        <v>2795992161</v>
      </c>
      <c r="D24" s="38">
        <f t="shared" ref="D24:L24" si="1">SUM(D15:D23)</f>
        <v>2825999509</v>
      </c>
      <c r="E24" s="39">
        <f t="shared" si="1"/>
        <v>2895178497</v>
      </c>
      <c r="F24" s="40">
        <f t="shared" si="1"/>
        <v>3134218244</v>
      </c>
      <c r="G24" s="38">
        <f t="shared" si="1"/>
        <v>2954253900</v>
      </c>
      <c r="H24" s="39">
        <f t="shared" si="1"/>
        <v>2954253900</v>
      </c>
      <c r="I24" s="41">
        <f t="shared" si="1"/>
        <v>2866072407</v>
      </c>
      <c r="J24" s="42">
        <f t="shared" si="1"/>
        <v>3145581304</v>
      </c>
      <c r="K24" s="38">
        <f t="shared" si="1"/>
        <v>3194172313</v>
      </c>
      <c r="L24" s="39">
        <f t="shared" si="1"/>
        <v>3229269204</v>
      </c>
    </row>
    <row r="25" spans="1:12" ht="13.5" x14ac:dyDescent="0.25">
      <c r="A25" s="29" t="s">
        <v>41</v>
      </c>
      <c r="B25" s="30" t="s">
        <v>19</v>
      </c>
      <c r="C25" s="31">
        <f>+C12+C24</f>
        <v>3521016476</v>
      </c>
      <c r="D25" s="31">
        <f t="shared" ref="D25:L25" si="2">+D12+D24</f>
        <v>3662986356</v>
      </c>
      <c r="E25" s="32">
        <f t="shared" si="2"/>
        <v>3730193717</v>
      </c>
      <c r="F25" s="33">
        <f t="shared" si="2"/>
        <v>3764381825</v>
      </c>
      <c r="G25" s="31">
        <f t="shared" si="2"/>
        <v>3736262639</v>
      </c>
      <c r="H25" s="32">
        <f t="shared" si="2"/>
        <v>3736262639</v>
      </c>
      <c r="I25" s="34">
        <f t="shared" si="2"/>
        <v>3742988571</v>
      </c>
      <c r="J25" s="35">
        <f t="shared" si="2"/>
        <v>3841481270</v>
      </c>
      <c r="K25" s="31">
        <f t="shared" si="2"/>
        <v>3859533201</v>
      </c>
      <c r="L25" s="32">
        <f t="shared" si="2"/>
        <v>3914238434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36025655</v>
      </c>
      <c r="D30" s="19">
        <v>12424409</v>
      </c>
      <c r="E30" s="20">
        <v>9695624</v>
      </c>
      <c r="F30" s="21">
        <v>14504599</v>
      </c>
      <c r="G30" s="19">
        <v>11162570</v>
      </c>
      <c r="H30" s="20">
        <v>11162570</v>
      </c>
      <c r="I30" s="22">
        <v>28927</v>
      </c>
      <c r="J30" s="23">
        <v>18730551</v>
      </c>
      <c r="K30" s="19">
        <v>23801580</v>
      </c>
      <c r="L30" s="20">
        <v>29676411</v>
      </c>
    </row>
    <row r="31" spans="1:12" ht="13.5" x14ac:dyDescent="0.25">
      <c r="A31" s="24" t="s">
        <v>47</v>
      </c>
      <c r="B31" s="18" t="s">
        <v>19</v>
      </c>
      <c r="C31" s="19">
        <v>23266759</v>
      </c>
      <c r="D31" s="19">
        <v>25652040</v>
      </c>
      <c r="E31" s="20">
        <v>27852912</v>
      </c>
      <c r="F31" s="21">
        <v>30651888</v>
      </c>
      <c r="G31" s="19">
        <v>30352791</v>
      </c>
      <c r="H31" s="20">
        <v>30352791</v>
      </c>
      <c r="I31" s="22">
        <v>31277496</v>
      </c>
      <c r="J31" s="23">
        <v>32852791</v>
      </c>
      <c r="K31" s="19">
        <v>35652791</v>
      </c>
      <c r="L31" s="20">
        <v>38652791</v>
      </c>
    </row>
    <row r="32" spans="1:12" ht="13.5" x14ac:dyDescent="0.25">
      <c r="A32" s="24" t="s">
        <v>48</v>
      </c>
      <c r="B32" s="18" t="s">
        <v>46</v>
      </c>
      <c r="C32" s="19">
        <v>65957672</v>
      </c>
      <c r="D32" s="19">
        <v>177842100</v>
      </c>
      <c r="E32" s="20">
        <v>147175716</v>
      </c>
      <c r="F32" s="21">
        <v>183567986</v>
      </c>
      <c r="G32" s="19">
        <v>145336546</v>
      </c>
      <c r="H32" s="20">
        <v>145336546</v>
      </c>
      <c r="I32" s="22">
        <v>72952772</v>
      </c>
      <c r="J32" s="23">
        <v>147525775</v>
      </c>
      <c r="K32" s="19">
        <v>150924238</v>
      </c>
      <c r="L32" s="20">
        <v>154512131</v>
      </c>
    </row>
    <row r="33" spans="1:12" ht="13.5" x14ac:dyDescent="0.25">
      <c r="A33" s="24" t="s">
        <v>49</v>
      </c>
      <c r="B33" s="18" t="s">
        <v>19</v>
      </c>
      <c r="C33" s="19">
        <v>33932432</v>
      </c>
      <c r="D33" s="19">
        <v>44347466</v>
      </c>
      <c r="E33" s="20">
        <v>53457157</v>
      </c>
      <c r="F33" s="21">
        <v>47650809</v>
      </c>
      <c r="G33" s="19">
        <v>55025588</v>
      </c>
      <c r="H33" s="20">
        <v>55025588</v>
      </c>
      <c r="I33" s="22">
        <v>54723768</v>
      </c>
      <c r="J33" s="23">
        <v>59431784</v>
      </c>
      <c r="K33" s="19">
        <v>63821760</v>
      </c>
      <c r="L33" s="20">
        <v>68574561</v>
      </c>
    </row>
    <row r="34" spans="1:12" ht="13.5" x14ac:dyDescent="0.25">
      <c r="A34" s="29" t="s">
        <v>50</v>
      </c>
      <c r="B34" s="30" t="s">
        <v>19</v>
      </c>
      <c r="C34" s="31">
        <f>SUM(C29:C33)</f>
        <v>159182518</v>
      </c>
      <c r="D34" s="31">
        <f t="shared" ref="D34:L34" si="3">SUM(D29:D33)</f>
        <v>260266015</v>
      </c>
      <c r="E34" s="32">
        <f t="shared" si="3"/>
        <v>238181409</v>
      </c>
      <c r="F34" s="33">
        <f t="shared" si="3"/>
        <v>276375282</v>
      </c>
      <c r="G34" s="31">
        <f t="shared" si="3"/>
        <v>241877495</v>
      </c>
      <c r="H34" s="32">
        <f t="shared" si="3"/>
        <v>241877495</v>
      </c>
      <c r="I34" s="34">
        <f t="shared" si="3"/>
        <v>158982963</v>
      </c>
      <c r="J34" s="35">
        <f t="shared" si="3"/>
        <v>258540901</v>
      </c>
      <c r="K34" s="31">
        <f t="shared" si="3"/>
        <v>274200369</v>
      </c>
      <c r="L34" s="32">
        <f t="shared" si="3"/>
        <v>291415894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97531548</v>
      </c>
      <c r="D37" s="19">
        <v>112909971</v>
      </c>
      <c r="E37" s="20">
        <v>103194627</v>
      </c>
      <c r="F37" s="21">
        <v>168975938</v>
      </c>
      <c r="G37" s="19">
        <v>119481231</v>
      </c>
      <c r="H37" s="20">
        <v>119481231</v>
      </c>
      <c r="I37" s="22">
        <v>130622826</v>
      </c>
      <c r="J37" s="23">
        <v>219284855</v>
      </c>
      <c r="K37" s="19">
        <v>246727529</v>
      </c>
      <c r="L37" s="20">
        <v>270843869</v>
      </c>
    </row>
    <row r="38" spans="1:12" ht="13.5" x14ac:dyDescent="0.25">
      <c r="A38" s="24" t="s">
        <v>49</v>
      </c>
      <c r="B38" s="18" t="s">
        <v>19</v>
      </c>
      <c r="C38" s="19">
        <v>206651922</v>
      </c>
      <c r="D38" s="19">
        <v>177147473</v>
      </c>
      <c r="E38" s="20">
        <v>190801742</v>
      </c>
      <c r="F38" s="21">
        <v>208745292</v>
      </c>
      <c r="G38" s="19">
        <v>195665825</v>
      </c>
      <c r="H38" s="20">
        <v>195665825</v>
      </c>
      <c r="I38" s="22">
        <v>201276798</v>
      </c>
      <c r="J38" s="23">
        <v>196421068</v>
      </c>
      <c r="K38" s="19">
        <v>195342147</v>
      </c>
      <c r="L38" s="20">
        <v>192527433</v>
      </c>
    </row>
    <row r="39" spans="1:12" ht="13.5" x14ac:dyDescent="0.25">
      <c r="A39" s="29" t="s">
        <v>53</v>
      </c>
      <c r="B39" s="37" t="s">
        <v>19</v>
      </c>
      <c r="C39" s="31">
        <f>SUM(C37:C38)</f>
        <v>304183470</v>
      </c>
      <c r="D39" s="38">
        <f t="shared" ref="D39:L39" si="4">SUM(D37:D38)</f>
        <v>290057444</v>
      </c>
      <c r="E39" s="39">
        <f t="shared" si="4"/>
        <v>293996369</v>
      </c>
      <c r="F39" s="40">
        <f t="shared" si="4"/>
        <v>377721230</v>
      </c>
      <c r="G39" s="38">
        <f t="shared" si="4"/>
        <v>315147056</v>
      </c>
      <c r="H39" s="39">
        <f t="shared" si="4"/>
        <v>315147056</v>
      </c>
      <c r="I39" s="40">
        <f t="shared" si="4"/>
        <v>331899624</v>
      </c>
      <c r="J39" s="42">
        <f t="shared" si="4"/>
        <v>415705923</v>
      </c>
      <c r="K39" s="38">
        <f t="shared" si="4"/>
        <v>442069676</v>
      </c>
      <c r="L39" s="39">
        <f t="shared" si="4"/>
        <v>463371302</v>
      </c>
    </row>
    <row r="40" spans="1:12" ht="13.5" x14ac:dyDescent="0.25">
      <c r="A40" s="29" t="s">
        <v>54</v>
      </c>
      <c r="B40" s="30" t="s">
        <v>19</v>
      </c>
      <c r="C40" s="31">
        <f>+C34+C39</f>
        <v>463365988</v>
      </c>
      <c r="D40" s="31">
        <f t="shared" ref="D40:L40" si="5">+D34+D39</f>
        <v>550323459</v>
      </c>
      <c r="E40" s="32">
        <f t="shared" si="5"/>
        <v>532177778</v>
      </c>
      <c r="F40" s="33">
        <f t="shared" si="5"/>
        <v>654096512</v>
      </c>
      <c r="G40" s="31">
        <f t="shared" si="5"/>
        <v>557024551</v>
      </c>
      <c r="H40" s="32">
        <f t="shared" si="5"/>
        <v>557024551</v>
      </c>
      <c r="I40" s="34">
        <f t="shared" si="5"/>
        <v>490882587</v>
      </c>
      <c r="J40" s="35">
        <f t="shared" si="5"/>
        <v>674246824</v>
      </c>
      <c r="K40" s="31">
        <f t="shared" si="5"/>
        <v>716270045</v>
      </c>
      <c r="L40" s="32">
        <f t="shared" si="5"/>
        <v>754787196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3057650488</v>
      </c>
      <c r="D42" s="46">
        <f t="shared" ref="D42:L42" si="6">+D25-D40</f>
        <v>3112662897</v>
      </c>
      <c r="E42" s="47">
        <f t="shared" si="6"/>
        <v>3198015939</v>
      </c>
      <c r="F42" s="48">
        <f t="shared" si="6"/>
        <v>3110285313</v>
      </c>
      <c r="G42" s="46">
        <f t="shared" si="6"/>
        <v>3179238088</v>
      </c>
      <c r="H42" s="47">
        <f t="shared" si="6"/>
        <v>3179238088</v>
      </c>
      <c r="I42" s="49">
        <f t="shared" si="6"/>
        <v>3252105984</v>
      </c>
      <c r="J42" s="50">
        <f t="shared" si="6"/>
        <v>3167234446</v>
      </c>
      <c r="K42" s="46">
        <f t="shared" si="6"/>
        <v>3143263156</v>
      </c>
      <c r="L42" s="47">
        <f t="shared" si="6"/>
        <v>3159451238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2632926295</v>
      </c>
      <c r="D45" s="19">
        <v>2723192492</v>
      </c>
      <c r="E45" s="20">
        <v>2899021764</v>
      </c>
      <c r="F45" s="21">
        <v>3061778820</v>
      </c>
      <c r="G45" s="19">
        <v>2973968022</v>
      </c>
      <c r="H45" s="20">
        <v>2973968022</v>
      </c>
      <c r="I45" s="22">
        <v>2990149774</v>
      </c>
      <c r="J45" s="23">
        <v>3013113819</v>
      </c>
      <c r="K45" s="19">
        <v>2995038779</v>
      </c>
      <c r="L45" s="20">
        <v>3018670204</v>
      </c>
    </row>
    <row r="46" spans="1:12" ht="13.5" x14ac:dyDescent="0.25">
      <c r="A46" s="24" t="s">
        <v>59</v>
      </c>
      <c r="B46" s="18" t="s">
        <v>46</v>
      </c>
      <c r="C46" s="19">
        <v>347407131</v>
      </c>
      <c r="D46" s="19">
        <v>283260898</v>
      </c>
      <c r="E46" s="20">
        <v>261956403</v>
      </c>
      <c r="F46" s="21">
        <v>48506489</v>
      </c>
      <c r="G46" s="19">
        <v>205270062</v>
      </c>
      <c r="H46" s="20">
        <v>205270062</v>
      </c>
      <c r="I46" s="22">
        <v>261956401</v>
      </c>
      <c r="J46" s="23">
        <v>154120609</v>
      </c>
      <c r="K46" s="19">
        <v>148224367</v>
      </c>
      <c r="L46" s="20">
        <v>140781023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2980333426</v>
      </c>
      <c r="D48" s="53">
        <f t="shared" ref="D48:L48" si="7">SUM(D45:D47)</f>
        <v>3006453390</v>
      </c>
      <c r="E48" s="54">
        <f t="shared" si="7"/>
        <v>3160978167</v>
      </c>
      <c r="F48" s="55">
        <f t="shared" si="7"/>
        <v>3110285309</v>
      </c>
      <c r="G48" s="53">
        <f t="shared" si="7"/>
        <v>3179238084</v>
      </c>
      <c r="H48" s="54">
        <f t="shared" si="7"/>
        <v>3179238084</v>
      </c>
      <c r="I48" s="56">
        <f t="shared" si="7"/>
        <v>3252106175</v>
      </c>
      <c r="J48" s="57">
        <f t="shared" si="7"/>
        <v>3167234428</v>
      </c>
      <c r="K48" s="53">
        <f t="shared" si="7"/>
        <v>3143263146</v>
      </c>
      <c r="L48" s="54">
        <f t="shared" si="7"/>
        <v>3159451227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525326884</v>
      </c>
      <c r="D6" s="19">
        <v>618365895</v>
      </c>
      <c r="E6" s="20">
        <v>640203998</v>
      </c>
      <c r="F6" s="21">
        <v>577694042</v>
      </c>
      <c r="G6" s="19">
        <v>642054445</v>
      </c>
      <c r="H6" s="20">
        <v>642054445</v>
      </c>
      <c r="I6" s="22">
        <v>665090934</v>
      </c>
      <c r="J6" s="23">
        <v>612926138</v>
      </c>
      <c r="K6" s="19">
        <v>590268009</v>
      </c>
      <c r="L6" s="20">
        <v>584467260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12000000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74146489</v>
      </c>
      <c r="D8" s="19">
        <v>82704414</v>
      </c>
      <c r="E8" s="20">
        <v>93804501</v>
      </c>
      <c r="F8" s="21">
        <v>104463991</v>
      </c>
      <c r="G8" s="19">
        <v>100604457</v>
      </c>
      <c r="H8" s="20">
        <v>100604457</v>
      </c>
      <c r="I8" s="22">
        <v>103073606</v>
      </c>
      <c r="J8" s="23">
        <v>118543855</v>
      </c>
      <c r="K8" s="19">
        <v>137153466</v>
      </c>
      <c r="L8" s="20">
        <v>156540335</v>
      </c>
    </row>
    <row r="9" spans="1:12" ht="13.5" x14ac:dyDescent="0.25">
      <c r="A9" s="24" t="s">
        <v>24</v>
      </c>
      <c r="B9" s="18" t="s">
        <v>19</v>
      </c>
      <c r="C9" s="19">
        <v>30733200</v>
      </c>
      <c r="D9" s="19">
        <v>10121314</v>
      </c>
      <c r="E9" s="20">
        <v>232344</v>
      </c>
      <c r="F9" s="21">
        <v>11800213</v>
      </c>
      <c r="G9" s="19">
        <v>17078609</v>
      </c>
      <c r="H9" s="20">
        <v>17078609</v>
      </c>
      <c r="I9" s="22">
        <v>7339360</v>
      </c>
      <c r="J9" s="23">
        <v>25953487</v>
      </c>
      <c r="K9" s="19">
        <v>26991583</v>
      </c>
      <c r="L9" s="20">
        <v>28107755</v>
      </c>
    </row>
    <row r="10" spans="1:12" ht="13.5" x14ac:dyDescent="0.25">
      <c r="A10" s="24" t="s">
        <v>25</v>
      </c>
      <c r="B10" s="18" t="s">
        <v>19</v>
      </c>
      <c r="C10" s="19">
        <v>47342</v>
      </c>
      <c r="D10" s="19">
        <v>77335</v>
      </c>
      <c r="E10" s="20">
        <v>70067</v>
      </c>
      <c r="F10" s="25">
        <v>80012</v>
      </c>
      <c r="G10" s="26">
        <v>70067</v>
      </c>
      <c r="H10" s="27">
        <v>70067</v>
      </c>
      <c r="I10" s="22">
        <v>71070</v>
      </c>
      <c r="J10" s="28">
        <v>70067</v>
      </c>
      <c r="K10" s="26">
        <v>70067</v>
      </c>
      <c r="L10" s="27">
        <v>70067</v>
      </c>
    </row>
    <row r="11" spans="1:12" ht="13.5" x14ac:dyDescent="0.25">
      <c r="A11" s="24" t="s">
        <v>26</v>
      </c>
      <c r="B11" s="18" t="s">
        <v>27</v>
      </c>
      <c r="C11" s="19">
        <v>17634122</v>
      </c>
      <c r="D11" s="19">
        <v>14671434</v>
      </c>
      <c r="E11" s="20">
        <v>17051806</v>
      </c>
      <c r="F11" s="21">
        <v>9116709</v>
      </c>
      <c r="G11" s="19">
        <v>18930246</v>
      </c>
      <c r="H11" s="20">
        <v>18930246</v>
      </c>
      <c r="I11" s="22">
        <v>58610802</v>
      </c>
      <c r="J11" s="23">
        <v>19113592</v>
      </c>
      <c r="K11" s="19">
        <v>20298248</v>
      </c>
      <c r="L11" s="20">
        <v>20374725</v>
      </c>
    </row>
    <row r="12" spans="1:12" ht="13.5" x14ac:dyDescent="0.25">
      <c r="A12" s="29" t="s">
        <v>28</v>
      </c>
      <c r="B12" s="30" t="s">
        <v>19</v>
      </c>
      <c r="C12" s="31">
        <f>SUM(C6:C11)</f>
        <v>647888037</v>
      </c>
      <c r="D12" s="31">
        <f t="shared" ref="D12:L12" si="0">SUM(D6:D11)</f>
        <v>737940392</v>
      </c>
      <c r="E12" s="32">
        <f t="shared" si="0"/>
        <v>751362716</v>
      </c>
      <c r="F12" s="33">
        <f t="shared" si="0"/>
        <v>703154967</v>
      </c>
      <c r="G12" s="31">
        <f t="shared" si="0"/>
        <v>778737824</v>
      </c>
      <c r="H12" s="32">
        <f t="shared" si="0"/>
        <v>778737824</v>
      </c>
      <c r="I12" s="34">
        <f t="shared" si="0"/>
        <v>834185772</v>
      </c>
      <c r="J12" s="35">
        <f t="shared" si="0"/>
        <v>776607139</v>
      </c>
      <c r="K12" s="31">
        <f t="shared" si="0"/>
        <v>774781373</v>
      </c>
      <c r="L12" s="32">
        <f t="shared" si="0"/>
        <v>789560142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18460</v>
      </c>
      <c r="D15" s="19">
        <v>10797</v>
      </c>
      <c r="E15" s="20">
        <v>-41799</v>
      </c>
      <c r="F15" s="21">
        <v>0</v>
      </c>
      <c r="G15" s="19">
        <v>11319</v>
      </c>
      <c r="H15" s="20">
        <v>11319</v>
      </c>
      <c r="I15" s="22">
        <v>-173434</v>
      </c>
      <c r="J15" s="23">
        <v>11319</v>
      </c>
      <c r="K15" s="19">
        <v>11319</v>
      </c>
      <c r="L15" s="20">
        <v>11319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42937787</v>
      </c>
      <c r="D17" s="19">
        <v>35170391</v>
      </c>
      <c r="E17" s="20">
        <v>34459693</v>
      </c>
      <c r="F17" s="21">
        <v>32978943</v>
      </c>
      <c r="G17" s="19">
        <v>32929662</v>
      </c>
      <c r="H17" s="20">
        <v>32929662</v>
      </c>
      <c r="I17" s="22">
        <v>35486787</v>
      </c>
      <c r="J17" s="23">
        <v>31245445</v>
      </c>
      <c r="K17" s="19">
        <v>29480391</v>
      </c>
      <c r="L17" s="20">
        <v>27631237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1923076340</v>
      </c>
      <c r="D19" s="19">
        <v>1951232899</v>
      </c>
      <c r="E19" s="20">
        <v>2068404365</v>
      </c>
      <c r="F19" s="21">
        <v>2123350428</v>
      </c>
      <c r="G19" s="19">
        <v>2118439632</v>
      </c>
      <c r="H19" s="20">
        <v>2118439632</v>
      </c>
      <c r="I19" s="22">
        <v>2136336032</v>
      </c>
      <c r="J19" s="23">
        <v>2189453530</v>
      </c>
      <c r="K19" s="19">
        <v>2257003986</v>
      </c>
      <c r="L19" s="20">
        <v>2280829740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1185031</v>
      </c>
      <c r="D22" s="19">
        <v>916799</v>
      </c>
      <c r="E22" s="20">
        <v>697647</v>
      </c>
      <c r="F22" s="21">
        <v>413662</v>
      </c>
      <c r="G22" s="19">
        <v>451373</v>
      </c>
      <c r="H22" s="20">
        <v>451373</v>
      </c>
      <c r="I22" s="22">
        <v>479546</v>
      </c>
      <c r="J22" s="23">
        <v>604186</v>
      </c>
      <c r="K22" s="19">
        <v>443603</v>
      </c>
      <c r="L22" s="20">
        <v>381030</v>
      </c>
    </row>
    <row r="23" spans="1:12" ht="13.5" x14ac:dyDescent="0.25">
      <c r="A23" s="24" t="s">
        <v>39</v>
      </c>
      <c r="B23" s="18" t="s">
        <v>19</v>
      </c>
      <c r="C23" s="19">
        <v>1119900</v>
      </c>
      <c r="D23" s="19">
        <v>1119900</v>
      </c>
      <c r="E23" s="20">
        <v>1119900</v>
      </c>
      <c r="F23" s="25">
        <v>1119900</v>
      </c>
      <c r="G23" s="26">
        <v>1119900</v>
      </c>
      <c r="H23" s="27">
        <v>1119900</v>
      </c>
      <c r="I23" s="21">
        <v>1119900</v>
      </c>
      <c r="J23" s="28">
        <v>1119900</v>
      </c>
      <c r="K23" s="26">
        <v>1119900</v>
      </c>
      <c r="L23" s="27">
        <v>1119900</v>
      </c>
    </row>
    <row r="24" spans="1:12" ht="13.5" x14ac:dyDescent="0.25">
      <c r="A24" s="29" t="s">
        <v>40</v>
      </c>
      <c r="B24" s="37" t="s">
        <v>19</v>
      </c>
      <c r="C24" s="31">
        <f>SUM(C15:C23)</f>
        <v>1968337518</v>
      </c>
      <c r="D24" s="38">
        <f t="shared" ref="D24:L24" si="1">SUM(D15:D23)</f>
        <v>1988450786</v>
      </c>
      <c r="E24" s="39">
        <f t="shared" si="1"/>
        <v>2104639806</v>
      </c>
      <c r="F24" s="40">
        <f t="shared" si="1"/>
        <v>2157862933</v>
      </c>
      <c r="G24" s="38">
        <f t="shared" si="1"/>
        <v>2152951886</v>
      </c>
      <c r="H24" s="39">
        <f t="shared" si="1"/>
        <v>2152951886</v>
      </c>
      <c r="I24" s="41">
        <f t="shared" si="1"/>
        <v>2173248831</v>
      </c>
      <c r="J24" s="42">
        <f t="shared" si="1"/>
        <v>2222434380</v>
      </c>
      <c r="K24" s="38">
        <f t="shared" si="1"/>
        <v>2288059199</v>
      </c>
      <c r="L24" s="39">
        <f t="shared" si="1"/>
        <v>2309973226</v>
      </c>
    </row>
    <row r="25" spans="1:12" ht="13.5" x14ac:dyDescent="0.25">
      <c r="A25" s="29" t="s">
        <v>41</v>
      </c>
      <c r="B25" s="30" t="s">
        <v>19</v>
      </c>
      <c r="C25" s="31">
        <f>+C12+C24</f>
        <v>2616225555</v>
      </c>
      <c r="D25" s="31">
        <f t="shared" ref="D25:L25" si="2">+D12+D24</f>
        <v>2726391178</v>
      </c>
      <c r="E25" s="32">
        <f t="shared" si="2"/>
        <v>2856002522</v>
      </c>
      <c r="F25" s="33">
        <f t="shared" si="2"/>
        <v>2861017900</v>
      </c>
      <c r="G25" s="31">
        <f t="shared" si="2"/>
        <v>2931689710</v>
      </c>
      <c r="H25" s="32">
        <f t="shared" si="2"/>
        <v>2931689710</v>
      </c>
      <c r="I25" s="34">
        <f t="shared" si="2"/>
        <v>3007434603</v>
      </c>
      <c r="J25" s="35">
        <f t="shared" si="2"/>
        <v>2999041519</v>
      </c>
      <c r="K25" s="31">
        <f t="shared" si="2"/>
        <v>3062840572</v>
      </c>
      <c r="L25" s="32">
        <f t="shared" si="2"/>
        <v>3099533368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10017935</v>
      </c>
      <c r="G30" s="19">
        <v>8761133</v>
      </c>
      <c r="H30" s="20">
        <v>8761133</v>
      </c>
      <c r="I30" s="22">
        <v>4366602</v>
      </c>
      <c r="J30" s="23">
        <v>9059993</v>
      </c>
      <c r="K30" s="19">
        <v>9358853</v>
      </c>
      <c r="L30" s="20">
        <v>9657713</v>
      </c>
    </row>
    <row r="31" spans="1:12" ht="13.5" x14ac:dyDescent="0.25">
      <c r="A31" s="24" t="s">
        <v>47</v>
      </c>
      <c r="B31" s="18" t="s">
        <v>19</v>
      </c>
      <c r="C31" s="19">
        <v>12792363</v>
      </c>
      <c r="D31" s="19">
        <v>13875191</v>
      </c>
      <c r="E31" s="20">
        <v>15296605</v>
      </c>
      <c r="F31" s="21">
        <v>17047763</v>
      </c>
      <c r="G31" s="19">
        <v>17047763</v>
      </c>
      <c r="H31" s="20">
        <v>17047763</v>
      </c>
      <c r="I31" s="22">
        <v>16449629</v>
      </c>
      <c r="J31" s="23">
        <v>16547763</v>
      </c>
      <c r="K31" s="19">
        <v>16697763</v>
      </c>
      <c r="L31" s="20">
        <v>16897763</v>
      </c>
    </row>
    <row r="32" spans="1:12" ht="13.5" x14ac:dyDescent="0.25">
      <c r="A32" s="24" t="s">
        <v>48</v>
      </c>
      <c r="B32" s="18" t="s">
        <v>46</v>
      </c>
      <c r="C32" s="19">
        <v>90970295</v>
      </c>
      <c r="D32" s="19">
        <v>91732637</v>
      </c>
      <c r="E32" s="20">
        <v>72855307</v>
      </c>
      <c r="F32" s="21">
        <v>109835296</v>
      </c>
      <c r="G32" s="19">
        <v>88279050</v>
      </c>
      <c r="H32" s="20">
        <v>88279050</v>
      </c>
      <c r="I32" s="22">
        <v>97380613</v>
      </c>
      <c r="J32" s="23">
        <v>95548189</v>
      </c>
      <c r="K32" s="19">
        <v>95255189</v>
      </c>
      <c r="L32" s="20">
        <v>94958189</v>
      </c>
    </row>
    <row r="33" spans="1:12" ht="13.5" x14ac:dyDescent="0.25">
      <c r="A33" s="24" t="s">
        <v>49</v>
      </c>
      <c r="B33" s="18" t="s">
        <v>19</v>
      </c>
      <c r="C33" s="19">
        <v>8471157</v>
      </c>
      <c r="D33" s="19">
        <v>9479045</v>
      </c>
      <c r="E33" s="20">
        <v>11010532</v>
      </c>
      <c r="F33" s="21">
        <v>9479045</v>
      </c>
      <c r="G33" s="19">
        <v>11310531</v>
      </c>
      <c r="H33" s="20">
        <v>11310531</v>
      </c>
      <c r="I33" s="22">
        <v>6621561</v>
      </c>
      <c r="J33" s="23">
        <v>11610531</v>
      </c>
      <c r="K33" s="19">
        <v>11910531</v>
      </c>
      <c r="L33" s="20">
        <v>12210531</v>
      </c>
    </row>
    <row r="34" spans="1:12" ht="13.5" x14ac:dyDescent="0.25">
      <c r="A34" s="29" t="s">
        <v>50</v>
      </c>
      <c r="B34" s="30" t="s">
        <v>19</v>
      </c>
      <c r="C34" s="31">
        <f>SUM(C29:C33)</f>
        <v>112233815</v>
      </c>
      <c r="D34" s="31">
        <f t="shared" ref="D34:L34" si="3">SUM(D29:D33)</f>
        <v>115086873</v>
      </c>
      <c r="E34" s="32">
        <f t="shared" si="3"/>
        <v>99162444</v>
      </c>
      <c r="F34" s="33">
        <f t="shared" si="3"/>
        <v>146380039</v>
      </c>
      <c r="G34" s="31">
        <f t="shared" si="3"/>
        <v>125398477</v>
      </c>
      <c r="H34" s="32">
        <f t="shared" si="3"/>
        <v>125398477</v>
      </c>
      <c r="I34" s="34">
        <f t="shared" si="3"/>
        <v>124818405</v>
      </c>
      <c r="J34" s="35">
        <f t="shared" si="3"/>
        <v>132766476</v>
      </c>
      <c r="K34" s="31">
        <f t="shared" si="3"/>
        <v>133222336</v>
      </c>
      <c r="L34" s="32">
        <f t="shared" si="3"/>
        <v>133724196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129736386</v>
      </c>
      <c r="D37" s="19">
        <v>118051159</v>
      </c>
      <c r="E37" s="20">
        <v>107948338</v>
      </c>
      <c r="F37" s="21">
        <v>84257007</v>
      </c>
      <c r="G37" s="19">
        <v>90723150</v>
      </c>
      <c r="H37" s="20">
        <v>90723150</v>
      </c>
      <c r="I37" s="22">
        <v>95118572</v>
      </c>
      <c r="J37" s="23">
        <v>79424290</v>
      </c>
      <c r="K37" s="19">
        <v>69125430</v>
      </c>
      <c r="L37" s="20">
        <v>59326570</v>
      </c>
    </row>
    <row r="38" spans="1:12" ht="13.5" x14ac:dyDescent="0.25">
      <c r="A38" s="24" t="s">
        <v>49</v>
      </c>
      <c r="B38" s="18" t="s">
        <v>19</v>
      </c>
      <c r="C38" s="19">
        <v>98455450</v>
      </c>
      <c r="D38" s="19">
        <v>99469988</v>
      </c>
      <c r="E38" s="20">
        <v>113322835</v>
      </c>
      <c r="F38" s="21">
        <v>96458562</v>
      </c>
      <c r="G38" s="19">
        <v>121843583</v>
      </c>
      <c r="H38" s="20">
        <v>121843583</v>
      </c>
      <c r="I38" s="22">
        <v>116683259</v>
      </c>
      <c r="J38" s="23">
        <v>132274197</v>
      </c>
      <c r="K38" s="19">
        <v>143298565</v>
      </c>
      <c r="L38" s="20">
        <v>154993618</v>
      </c>
    </row>
    <row r="39" spans="1:12" ht="13.5" x14ac:dyDescent="0.25">
      <c r="A39" s="29" t="s">
        <v>53</v>
      </c>
      <c r="B39" s="37" t="s">
        <v>19</v>
      </c>
      <c r="C39" s="31">
        <f>SUM(C37:C38)</f>
        <v>228191836</v>
      </c>
      <c r="D39" s="38">
        <f t="shared" ref="D39:L39" si="4">SUM(D37:D38)</f>
        <v>217521147</v>
      </c>
      <c r="E39" s="39">
        <f t="shared" si="4"/>
        <v>221271173</v>
      </c>
      <c r="F39" s="40">
        <f t="shared" si="4"/>
        <v>180715569</v>
      </c>
      <c r="G39" s="38">
        <f t="shared" si="4"/>
        <v>212566733</v>
      </c>
      <c r="H39" s="39">
        <f t="shared" si="4"/>
        <v>212566733</v>
      </c>
      <c r="I39" s="40">
        <f t="shared" si="4"/>
        <v>211801831</v>
      </c>
      <c r="J39" s="42">
        <f t="shared" si="4"/>
        <v>211698487</v>
      </c>
      <c r="K39" s="38">
        <f t="shared" si="4"/>
        <v>212423995</v>
      </c>
      <c r="L39" s="39">
        <f t="shared" si="4"/>
        <v>214320188</v>
      </c>
    </row>
    <row r="40" spans="1:12" ht="13.5" x14ac:dyDescent="0.25">
      <c r="A40" s="29" t="s">
        <v>54</v>
      </c>
      <c r="B40" s="30" t="s">
        <v>19</v>
      </c>
      <c r="C40" s="31">
        <f>+C34+C39</f>
        <v>340425651</v>
      </c>
      <c r="D40" s="31">
        <f t="shared" ref="D40:L40" si="5">+D34+D39</f>
        <v>332608020</v>
      </c>
      <c r="E40" s="32">
        <f t="shared" si="5"/>
        <v>320433617</v>
      </c>
      <c r="F40" s="33">
        <f t="shared" si="5"/>
        <v>327095608</v>
      </c>
      <c r="G40" s="31">
        <f t="shared" si="5"/>
        <v>337965210</v>
      </c>
      <c r="H40" s="32">
        <f t="shared" si="5"/>
        <v>337965210</v>
      </c>
      <c r="I40" s="34">
        <f t="shared" si="5"/>
        <v>336620236</v>
      </c>
      <c r="J40" s="35">
        <f t="shared" si="5"/>
        <v>344464963</v>
      </c>
      <c r="K40" s="31">
        <f t="shared" si="5"/>
        <v>345646331</v>
      </c>
      <c r="L40" s="32">
        <f t="shared" si="5"/>
        <v>348044384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2275799904</v>
      </c>
      <c r="D42" s="46">
        <f t="shared" ref="D42:L42" si="6">+D25-D40</f>
        <v>2393783158</v>
      </c>
      <c r="E42" s="47">
        <f t="shared" si="6"/>
        <v>2535568905</v>
      </c>
      <c r="F42" s="48">
        <f t="shared" si="6"/>
        <v>2533922292</v>
      </c>
      <c r="G42" s="46">
        <f t="shared" si="6"/>
        <v>2593724500</v>
      </c>
      <c r="H42" s="47">
        <f t="shared" si="6"/>
        <v>2593724500</v>
      </c>
      <c r="I42" s="49">
        <f t="shared" si="6"/>
        <v>2670814367</v>
      </c>
      <c r="J42" s="50">
        <f t="shared" si="6"/>
        <v>2654576556</v>
      </c>
      <c r="K42" s="46">
        <f t="shared" si="6"/>
        <v>2717194241</v>
      </c>
      <c r="L42" s="47">
        <f t="shared" si="6"/>
        <v>2751488984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2083980742</v>
      </c>
      <c r="D45" s="19">
        <v>2194275387</v>
      </c>
      <c r="E45" s="20">
        <v>2325339149</v>
      </c>
      <c r="F45" s="21">
        <v>2306584074</v>
      </c>
      <c r="G45" s="19">
        <v>2369545273</v>
      </c>
      <c r="H45" s="20">
        <v>2369545273</v>
      </c>
      <c r="I45" s="22">
        <v>2330461807</v>
      </c>
      <c r="J45" s="23">
        <v>2397506424</v>
      </c>
      <c r="K45" s="19">
        <v>2425424772</v>
      </c>
      <c r="L45" s="20">
        <v>2422821632</v>
      </c>
    </row>
    <row r="46" spans="1:12" ht="13.5" x14ac:dyDescent="0.25">
      <c r="A46" s="24" t="s">
        <v>59</v>
      </c>
      <c r="B46" s="18" t="s">
        <v>46</v>
      </c>
      <c r="C46" s="19">
        <v>191819175</v>
      </c>
      <c r="D46" s="19">
        <v>199507798</v>
      </c>
      <c r="E46" s="20">
        <v>210229751</v>
      </c>
      <c r="F46" s="21">
        <v>227338218</v>
      </c>
      <c r="G46" s="19">
        <v>224179227</v>
      </c>
      <c r="H46" s="20">
        <v>224179227</v>
      </c>
      <c r="I46" s="22">
        <v>210229750</v>
      </c>
      <c r="J46" s="23">
        <v>257070132</v>
      </c>
      <c r="K46" s="19">
        <v>291769469</v>
      </c>
      <c r="L46" s="20">
        <v>328667352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2275799917</v>
      </c>
      <c r="D48" s="53">
        <f t="shared" ref="D48:L48" si="7">SUM(D45:D47)</f>
        <v>2393783185</v>
      </c>
      <c r="E48" s="54">
        <f t="shared" si="7"/>
        <v>2535568900</v>
      </c>
      <c r="F48" s="55">
        <f t="shared" si="7"/>
        <v>2533922292</v>
      </c>
      <c r="G48" s="53">
        <f t="shared" si="7"/>
        <v>2593724500</v>
      </c>
      <c r="H48" s="54">
        <f t="shared" si="7"/>
        <v>2593724500</v>
      </c>
      <c r="I48" s="56">
        <f t="shared" si="7"/>
        <v>2540691557</v>
      </c>
      <c r="J48" s="57">
        <f t="shared" si="7"/>
        <v>2654576556</v>
      </c>
      <c r="K48" s="53">
        <f t="shared" si="7"/>
        <v>2717194241</v>
      </c>
      <c r="L48" s="54">
        <f t="shared" si="7"/>
        <v>2751488984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36804532</v>
      </c>
      <c r="D6" s="19">
        <v>25108500</v>
      </c>
      <c r="E6" s="20">
        <v>-6449396</v>
      </c>
      <c r="F6" s="21">
        <v>326309092</v>
      </c>
      <c r="G6" s="19">
        <v>321289749</v>
      </c>
      <c r="H6" s="20">
        <v>321289749</v>
      </c>
      <c r="I6" s="22">
        <v>328359513</v>
      </c>
      <c r="J6" s="23">
        <v>312061690</v>
      </c>
      <c r="K6" s="19">
        <v>320041963</v>
      </c>
      <c r="L6" s="20">
        <v>336706062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-359589</v>
      </c>
      <c r="J7" s="23">
        <v>13224507</v>
      </c>
      <c r="K7" s="19">
        <v>13224507</v>
      </c>
      <c r="L7" s="20">
        <v>13224507</v>
      </c>
    </row>
    <row r="8" spans="1:12" ht="13.5" x14ac:dyDescent="0.25">
      <c r="A8" s="24" t="s">
        <v>23</v>
      </c>
      <c r="B8" s="18" t="s">
        <v>9</v>
      </c>
      <c r="C8" s="19">
        <v>3950819</v>
      </c>
      <c r="D8" s="19">
        <v>5563792</v>
      </c>
      <c r="E8" s="20">
        <v>-3005470</v>
      </c>
      <c r="F8" s="21">
        <v>9249445</v>
      </c>
      <c r="G8" s="19">
        <v>14253838</v>
      </c>
      <c r="H8" s="20">
        <v>14253838</v>
      </c>
      <c r="I8" s="22">
        <v>4144743</v>
      </c>
      <c r="J8" s="23">
        <v>11249445</v>
      </c>
      <c r="K8" s="19">
        <v>11249445</v>
      </c>
      <c r="L8" s="20">
        <v>11249445</v>
      </c>
    </row>
    <row r="9" spans="1:12" ht="13.5" x14ac:dyDescent="0.25">
      <c r="A9" s="24" t="s">
        <v>24</v>
      </c>
      <c r="B9" s="18" t="s">
        <v>19</v>
      </c>
      <c r="C9" s="19">
        <v>52442947</v>
      </c>
      <c r="D9" s="19">
        <v>16037030</v>
      </c>
      <c r="E9" s="20">
        <v>26690511</v>
      </c>
      <c r="F9" s="21">
        <v>0</v>
      </c>
      <c r="G9" s="19">
        <v>66909079</v>
      </c>
      <c r="H9" s="20">
        <v>66909079</v>
      </c>
      <c r="I9" s="22">
        <v>59207285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-143665</v>
      </c>
      <c r="D10" s="19">
        <v>-12091132</v>
      </c>
      <c r="E10" s="20">
        <v>-8602352</v>
      </c>
      <c r="F10" s="25">
        <v>1500000</v>
      </c>
      <c r="G10" s="26">
        <v>5939770</v>
      </c>
      <c r="H10" s="27">
        <v>5939770</v>
      </c>
      <c r="I10" s="22">
        <v>2939770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653657</v>
      </c>
      <c r="D11" s="19">
        <v>934914</v>
      </c>
      <c r="E11" s="20">
        <v>-163579</v>
      </c>
      <c r="F11" s="21">
        <v>20991753</v>
      </c>
      <c r="G11" s="19">
        <v>11688360</v>
      </c>
      <c r="H11" s="20">
        <v>11688360</v>
      </c>
      <c r="I11" s="22">
        <v>12353191</v>
      </c>
      <c r="J11" s="23">
        <v>11688361</v>
      </c>
      <c r="K11" s="19">
        <v>11688361</v>
      </c>
      <c r="L11" s="20">
        <v>11688361</v>
      </c>
    </row>
    <row r="12" spans="1:12" ht="13.5" x14ac:dyDescent="0.25">
      <c r="A12" s="29" t="s">
        <v>28</v>
      </c>
      <c r="B12" s="30" t="s">
        <v>19</v>
      </c>
      <c r="C12" s="31">
        <f>SUM(C6:C11)</f>
        <v>93708290</v>
      </c>
      <c r="D12" s="31">
        <f t="shared" ref="D12:L12" si="0">SUM(D6:D11)</f>
        <v>35553104</v>
      </c>
      <c r="E12" s="32">
        <f t="shared" si="0"/>
        <v>8469714</v>
      </c>
      <c r="F12" s="33">
        <f t="shared" si="0"/>
        <v>358050290</v>
      </c>
      <c r="G12" s="31">
        <f t="shared" si="0"/>
        <v>420080796</v>
      </c>
      <c r="H12" s="32">
        <f t="shared" si="0"/>
        <v>420080796</v>
      </c>
      <c r="I12" s="34">
        <f t="shared" si="0"/>
        <v>406644913</v>
      </c>
      <c r="J12" s="35">
        <f t="shared" si="0"/>
        <v>348224003</v>
      </c>
      <c r="K12" s="31">
        <f t="shared" si="0"/>
        <v>356204276</v>
      </c>
      <c r="L12" s="32">
        <f t="shared" si="0"/>
        <v>372868375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-2762224</v>
      </c>
      <c r="D15" s="19">
        <v>-1503046</v>
      </c>
      <c r="E15" s="20">
        <v>2293119</v>
      </c>
      <c r="F15" s="21">
        <v>17462776</v>
      </c>
      <c r="G15" s="19">
        <v>16755895</v>
      </c>
      <c r="H15" s="20">
        <v>16755895</v>
      </c>
      <c r="I15" s="22">
        <v>19755895</v>
      </c>
      <c r="J15" s="23">
        <v>17462776</v>
      </c>
      <c r="K15" s="19">
        <v>17462776</v>
      </c>
      <c r="L15" s="20">
        <v>17462776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-33210</v>
      </c>
      <c r="D17" s="19">
        <v>-28577</v>
      </c>
      <c r="E17" s="20">
        <v>-33210</v>
      </c>
      <c r="F17" s="21">
        <v>4410594</v>
      </c>
      <c r="G17" s="19">
        <v>4410593</v>
      </c>
      <c r="H17" s="20">
        <v>4410593</v>
      </c>
      <c r="I17" s="22">
        <v>4413595</v>
      </c>
      <c r="J17" s="23">
        <v>4377384</v>
      </c>
      <c r="K17" s="19">
        <v>4344174</v>
      </c>
      <c r="L17" s="20">
        <v>4310964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1267292</v>
      </c>
      <c r="D19" s="19">
        <v>2807722</v>
      </c>
      <c r="E19" s="20">
        <v>2358737</v>
      </c>
      <c r="F19" s="21">
        <v>90418433</v>
      </c>
      <c r="G19" s="19">
        <v>94298945</v>
      </c>
      <c r="H19" s="20">
        <v>94298945</v>
      </c>
      <c r="I19" s="22">
        <v>88419116</v>
      </c>
      <c r="J19" s="23">
        <v>99555008</v>
      </c>
      <c r="K19" s="19">
        <v>102538951</v>
      </c>
      <c r="L19" s="20">
        <v>106039894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-37328928</v>
      </c>
      <c r="D22" s="19">
        <v>-1352411</v>
      </c>
      <c r="E22" s="20">
        <v>-88222</v>
      </c>
      <c r="F22" s="21">
        <v>550000</v>
      </c>
      <c r="G22" s="19">
        <v>1940837</v>
      </c>
      <c r="H22" s="20">
        <v>1940837</v>
      </c>
      <c r="I22" s="22">
        <v>999193</v>
      </c>
      <c r="J22" s="23">
        <v>1075028</v>
      </c>
      <c r="K22" s="19">
        <v>1145595</v>
      </c>
      <c r="L22" s="20">
        <v>966162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-38857070</v>
      </c>
      <c r="D24" s="38">
        <f t="shared" ref="D24:L24" si="1">SUM(D15:D23)</f>
        <v>-76312</v>
      </c>
      <c r="E24" s="39">
        <f t="shared" si="1"/>
        <v>4530424</v>
      </c>
      <c r="F24" s="40">
        <f t="shared" si="1"/>
        <v>112841803</v>
      </c>
      <c r="G24" s="38">
        <f t="shared" si="1"/>
        <v>117406270</v>
      </c>
      <c r="H24" s="39">
        <f t="shared" si="1"/>
        <v>117406270</v>
      </c>
      <c r="I24" s="41">
        <f t="shared" si="1"/>
        <v>113587799</v>
      </c>
      <c r="J24" s="42">
        <f t="shared" si="1"/>
        <v>122470196</v>
      </c>
      <c r="K24" s="38">
        <f t="shared" si="1"/>
        <v>125491496</v>
      </c>
      <c r="L24" s="39">
        <f t="shared" si="1"/>
        <v>128779796</v>
      </c>
    </row>
    <row r="25" spans="1:12" ht="13.5" x14ac:dyDescent="0.25">
      <c r="A25" s="29" t="s">
        <v>41</v>
      </c>
      <c r="B25" s="30" t="s">
        <v>19</v>
      </c>
      <c r="C25" s="31">
        <f>+C12+C24</f>
        <v>54851220</v>
      </c>
      <c r="D25" s="31">
        <f t="shared" ref="D25:L25" si="2">+D12+D24</f>
        <v>35476792</v>
      </c>
      <c r="E25" s="32">
        <f t="shared" si="2"/>
        <v>13000138</v>
      </c>
      <c r="F25" s="33">
        <f t="shared" si="2"/>
        <v>470892093</v>
      </c>
      <c r="G25" s="31">
        <f t="shared" si="2"/>
        <v>537487066</v>
      </c>
      <c r="H25" s="32">
        <f t="shared" si="2"/>
        <v>537487066</v>
      </c>
      <c r="I25" s="34">
        <f t="shared" si="2"/>
        <v>520232712</v>
      </c>
      <c r="J25" s="35">
        <f t="shared" si="2"/>
        <v>470694199</v>
      </c>
      <c r="K25" s="31">
        <f t="shared" si="2"/>
        <v>481695772</v>
      </c>
      <c r="L25" s="32">
        <f t="shared" si="2"/>
        <v>501648171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-4698043</v>
      </c>
      <c r="E30" s="20">
        <v>-5381730</v>
      </c>
      <c r="F30" s="21">
        <v>0</v>
      </c>
      <c r="G30" s="19">
        <v>1500000</v>
      </c>
      <c r="H30" s="20">
        <v>1500000</v>
      </c>
      <c r="I30" s="22">
        <v>1500000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21982144</v>
      </c>
      <c r="D32" s="19">
        <v>34868596</v>
      </c>
      <c r="E32" s="20">
        <v>2979339</v>
      </c>
      <c r="F32" s="21">
        <v>60760348</v>
      </c>
      <c r="G32" s="19">
        <v>98220801</v>
      </c>
      <c r="H32" s="20">
        <v>98220801</v>
      </c>
      <c r="I32" s="22">
        <v>69304095</v>
      </c>
      <c r="J32" s="23">
        <v>56864934</v>
      </c>
      <c r="K32" s="19">
        <v>60608780</v>
      </c>
      <c r="L32" s="20">
        <v>66820986</v>
      </c>
    </row>
    <row r="33" spans="1:12" ht="13.5" x14ac:dyDescent="0.25">
      <c r="A33" s="24" t="s">
        <v>49</v>
      </c>
      <c r="B33" s="18" t="s">
        <v>19</v>
      </c>
      <c r="C33" s="19">
        <v>1069376</v>
      </c>
      <c r="D33" s="19">
        <v>423945</v>
      </c>
      <c r="E33" s="20">
        <v>1054824</v>
      </c>
      <c r="F33" s="21">
        <v>6107321</v>
      </c>
      <c r="G33" s="19">
        <v>11773142</v>
      </c>
      <c r="H33" s="20">
        <v>11773142</v>
      </c>
      <c r="I33" s="22">
        <v>10682296</v>
      </c>
      <c r="J33" s="23">
        <v>7000675</v>
      </c>
      <c r="K33" s="19">
        <v>7894029</v>
      </c>
      <c r="L33" s="20">
        <v>8787383</v>
      </c>
    </row>
    <row r="34" spans="1:12" ht="13.5" x14ac:dyDescent="0.25">
      <c r="A34" s="29" t="s">
        <v>50</v>
      </c>
      <c r="B34" s="30" t="s">
        <v>19</v>
      </c>
      <c r="C34" s="31">
        <f>SUM(C29:C33)</f>
        <v>23051520</v>
      </c>
      <c r="D34" s="31">
        <f t="shared" ref="D34:L34" si="3">SUM(D29:D33)</f>
        <v>30594498</v>
      </c>
      <c r="E34" s="32">
        <f t="shared" si="3"/>
        <v>-1347567</v>
      </c>
      <c r="F34" s="33">
        <f t="shared" si="3"/>
        <v>66867669</v>
      </c>
      <c r="G34" s="31">
        <f t="shared" si="3"/>
        <v>111493943</v>
      </c>
      <c r="H34" s="32">
        <f t="shared" si="3"/>
        <v>111493943</v>
      </c>
      <c r="I34" s="34">
        <f t="shared" si="3"/>
        <v>81486391</v>
      </c>
      <c r="J34" s="35">
        <f t="shared" si="3"/>
        <v>63865609</v>
      </c>
      <c r="K34" s="31">
        <f t="shared" si="3"/>
        <v>68502809</v>
      </c>
      <c r="L34" s="32">
        <f t="shared" si="3"/>
        <v>75608369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-13074474</v>
      </c>
      <c r="D37" s="19">
        <v>-9332647</v>
      </c>
      <c r="E37" s="20">
        <v>-3255482</v>
      </c>
      <c r="F37" s="21">
        <v>1500000</v>
      </c>
      <c r="G37" s="19">
        <v>64941</v>
      </c>
      <c r="H37" s="20">
        <v>64941</v>
      </c>
      <c r="I37" s="22">
        <v>60581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669035</v>
      </c>
      <c r="D38" s="19">
        <v>-6950512</v>
      </c>
      <c r="E38" s="20">
        <v>12706891</v>
      </c>
      <c r="F38" s="21">
        <v>77045430</v>
      </c>
      <c r="G38" s="19">
        <v>90706131</v>
      </c>
      <c r="H38" s="20">
        <v>90706131</v>
      </c>
      <c r="I38" s="22">
        <v>76425879</v>
      </c>
      <c r="J38" s="23">
        <v>87020306</v>
      </c>
      <c r="K38" s="19">
        <v>96957273</v>
      </c>
      <c r="L38" s="20">
        <v>107022396</v>
      </c>
    </row>
    <row r="39" spans="1:12" ht="13.5" x14ac:dyDescent="0.25">
      <c r="A39" s="29" t="s">
        <v>53</v>
      </c>
      <c r="B39" s="37" t="s">
        <v>19</v>
      </c>
      <c r="C39" s="31">
        <f>SUM(C37:C38)</f>
        <v>-12405439</v>
      </c>
      <c r="D39" s="38">
        <f t="shared" ref="D39:L39" si="4">SUM(D37:D38)</f>
        <v>-16283159</v>
      </c>
      <c r="E39" s="39">
        <f t="shared" si="4"/>
        <v>9451409</v>
      </c>
      <c r="F39" s="40">
        <f t="shared" si="4"/>
        <v>78545430</v>
      </c>
      <c r="G39" s="38">
        <f t="shared" si="4"/>
        <v>90771072</v>
      </c>
      <c r="H39" s="39">
        <f t="shared" si="4"/>
        <v>90771072</v>
      </c>
      <c r="I39" s="40">
        <f t="shared" si="4"/>
        <v>76486460</v>
      </c>
      <c r="J39" s="42">
        <f t="shared" si="4"/>
        <v>87020306</v>
      </c>
      <c r="K39" s="38">
        <f t="shared" si="4"/>
        <v>96957273</v>
      </c>
      <c r="L39" s="39">
        <f t="shared" si="4"/>
        <v>107022396</v>
      </c>
    </row>
    <row r="40" spans="1:12" ht="13.5" x14ac:dyDescent="0.25">
      <c r="A40" s="29" t="s">
        <v>54</v>
      </c>
      <c r="B40" s="30" t="s">
        <v>19</v>
      </c>
      <c r="C40" s="31">
        <f>+C34+C39</f>
        <v>10646081</v>
      </c>
      <c r="D40" s="31">
        <f t="shared" ref="D40:L40" si="5">+D34+D39</f>
        <v>14311339</v>
      </c>
      <c r="E40" s="32">
        <f t="shared" si="5"/>
        <v>8103842</v>
      </c>
      <c r="F40" s="33">
        <f t="shared" si="5"/>
        <v>145413099</v>
      </c>
      <c r="G40" s="31">
        <f t="shared" si="5"/>
        <v>202265015</v>
      </c>
      <c r="H40" s="32">
        <f t="shared" si="5"/>
        <v>202265015</v>
      </c>
      <c r="I40" s="34">
        <f t="shared" si="5"/>
        <v>157972851</v>
      </c>
      <c r="J40" s="35">
        <f t="shared" si="5"/>
        <v>150885915</v>
      </c>
      <c r="K40" s="31">
        <f t="shared" si="5"/>
        <v>165460082</v>
      </c>
      <c r="L40" s="32">
        <f t="shared" si="5"/>
        <v>182630765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44205139</v>
      </c>
      <c r="D42" s="46">
        <f t="shared" ref="D42:L42" si="6">+D25-D40</f>
        <v>21165453</v>
      </c>
      <c r="E42" s="47">
        <f t="shared" si="6"/>
        <v>4896296</v>
      </c>
      <c r="F42" s="48">
        <f t="shared" si="6"/>
        <v>325478994</v>
      </c>
      <c r="G42" s="46">
        <f t="shared" si="6"/>
        <v>335222051</v>
      </c>
      <c r="H42" s="47">
        <f t="shared" si="6"/>
        <v>335222051</v>
      </c>
      <c r="I42" s="49">
        <f t="shared" si="6"/>
        <v>362259861</v>
      </c>
      <c r="J42" s="50">
        <f t="shared" si="6"/>
        <v>319808284</v>
      </c>
      <c r="K42" s="46">
        <f t="shared" si="6"/>
        <v>316235690</v>
      </c>
      <c r="L42" s="47">
        <f t="shared" si="6"/>
        <v>319017406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53625791</v>
      </c>
      <c r="D45" s="19">
        <v>32138017</v>
      </c>
      <c r="E45" s="20">
        <v>16122828</v>
      </c>
      <c r="F45" s="21">
        <v>-9557683</v>
      </c>
      <c r="G45" s="19">
        <v>340765161</v>
      </c>
      <c r="H45" s="20">
        <v>340765161</v>
      </c>
      <c r="I45" s="22">
        <v>392978341</v>
      </c>
      <c r="J45" s="23">
        <v>319808284</v>
      </c>
      <c r="K45" s="19">
        <v>316235690</v>
      </c>
      <c r="L45" s="20">
        <v>319017406</v>
      </c>
    </row>
    <row r="46" spans="1:12" ht="13.5" x14ac:dyDescent="0.25">
      <c r="A46" s="24" t="s">
        <v>59</v>
      </c>
      <c r="B46" s="18" t="s">
        <v>46</v>
      </c>
      <c r="C46" s="19">
        <v>-9420651</v>
      </c>
      <c r="D46" s="19">
        <v>-10932081</v>
      </c>
      <c r="E46" s="20">
        <v>-11038575</v>
      </c>
      <c r="F46" s="21">
        <v>335036683</v>
      </c>
      <c r="G46" s="19">
        <v>-5543110</v>
      </c>
      <c r="H46" s="20">
        <v>-5543110</v>
      </c>
      <c r="I46" s="22">
        <v>-12787057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44205140</v>
      </c>
      <c r="D48" s="53">
        <f t="shared" ref="D48:L48" si="7">SUM(D45:D47)</f>
        <v>21205936</v>
      </c>
      <c r="E48" s="54">
        <f t="shared" si="7"/>
        <v>5084253</v>
      </c>
      <c r="F48" s="55">
        <f t="shared" si="7"/>
        <v>325479000</v>
      </c>
      <c r="G48" s="53">
        <f t="shared" si="7"/>
        <v>335222051</v>
      </c>
      <c r="H48" s="54">
        <f t="shared" si="7"/>
        <v>335222051</v>
      </c>
      <c r="I48" s="56">
        <f t="shared" si="7"/>
        <v>380191284</v>
      </c>
      <c r="J48" s="57">
        <f t="shared" si="7"/>
        <v>319808284</v>
      </c>
      <c r="K48" s="53">
        <f t="shared" si="7"/>
        <v>316235690</v>
      </c>
      <c r="L48" s="54">
        <f t="shared" si="7"/>
        <v>319017406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-3234216</v>
      </c>
      <c r="D6" s="19">
        <v>36122710</v>
      </c>
      <c r="E6" s="20">
        <v>-15089184</v>
      </c>
      <c r="F6" s="21">
        <v>60735629</v>
      </c>
      <c r="G6" s="19">
        <v>136514726</v>
      </c>
      <c r="H6" s="20">
        <v>136514726</v>
      </c>
      <c r="I6" s="22">
        <v>29574420</v>
      </c>
      <c r="J6" s="23">
        <v>143632111</v>
      </c>
      <c r="K6" s="19">
        <v>157984214</v>
      </c>
      <c r="L6" s="20">
        <v>143205994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750025</v>
      </c>
      <c r="D8" s="19">
        <v>16283105</v>
      </c>
      <c r="E8" s="20">
        <v>4678744</v>
      </c>
      <c r="F8" s="21">
        <v>-22444305</v>
      </c>
      <c r="G8" s="19">
        <v>73550372</v>
      </c>
      <c r="H8" s="20">
        <v>73550372</v>
      </c>
      <c r="I8" s="22">
        <v>9449393</v>
      </c>
      <c r="J8" s="23">
        <v>63768973</v>
      </c>
      <c r="K8" s="19">
        <v>60232083</v>
      </c>
      <c r="L8" s="20">
        <v>62028147</v>
      </c>
    </row>
    <row r="9" spans="1:12" ht="13.5" x14ac:dyDescent="0.25">
      <c r="A9" s="24" t="s">
        <v>24</v>
      </c>
      <c r="B9" s="18" t="s">
        <v>19</v>
      </c>
      <c r="C9" s="19">
        <v>5559822</v>
      </c>
      <c r="D9" s="19">
        <v>-4099077</v>
      </c>
      <c r="E9" s="20">
        <v>2521444</v>
      </c>
      <c r="F9" s="21">
        <v>20145994</v>
      </c>
      <c r="G9" s="19">
        <v>33463283</v>
      </c>
      <c r="H9" s="20">
        <v>33463283</v>
      </c>
      <c r="I9" s="22">
        <v>68010910</v>
      </c>
      <c r="J9" s="23">
        <v>26033879</v>
      </c>
      <c r="K9" s="19">
        <v>37411684</v>
      </c>
      <c r="L9" s="20">
        <v>44879702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290804</v>
      </c>
      <c r="D11" s="19">
        <v>-91114</v>
      </c>
      <c r="E11" s="20">
        <v>-1638416</v>
      </c>
      <c r="F11" s="21">
        <v>898561</v>
      </c>
      <c r="G11" s="19">
        <v>9391334</v>
      </c>
      <c r="H11" s="20">
        <v>9391334</v>
      </c>
      <c r="I11" s="22">
        <v>-1557821</v>
      </c>
      <c r="J11" s="23">
        <v>9481389</v>
      </c>
      <c r="K11" s="19">
        <v>9596137</v>
      </c>
      <c r="L11" s="20">
        <v>9728755</v>
      </c>
    </row>
    <row r="12" spans="1:12" ht="13.5" x14ac:dyDescent="0.25">
      <c r="A12" s="29" t="s">
        <v>28</v>
      </c>
      <c r="B12" s="30" t="s">
        <v>19</v>
      </c>
      <c r="C12" s="31">
        <f>SUM(C6:C11)</f>
        <v>3366435</v>
      </c>
      <c r="D12" s="31">
        <f t="shared" ref="D12:L12" si="0">SUM(D6:D11)</f>
        <v>48215624</v>
      </c>
      <c r="E12" s="32">
        <f t="shared" si="0"/>
        <v>-9527412</v>
      </c>
      <c r="F12" s="33">
        <f t="shared" si="0"/>
        <v>59335879</v>
      </c>
      <c r="G12" s="31">
        <f t="shared" si="0"/>
        <v>252919715</v>
      </c>
      <c r="H12" s="32">
        <f t="shared" si="0"/>
        <v>252919715</v>
      </c>
      <c r="I12" s="34">
        <f t="shared" si="0"/>
        <v>105476902</v>
      </c>
      <c r="J12" s="35">
        <f t="shared" si="0"/>
        <v>242916352</v>
      </c>
      <c r="K12" s="31">
        <f t="shared" si="0"/>
        <v>265224118</v>
      </c>
      <c r="L12" s="32">
        <f t="shared" si="0"/>
        <v>259842598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9382</v>
      </c>
      <c r="H16" s="27">
        <v>9382</v>
      </c>
      <c r="I16" s="22">
        <v>0</v>
      </c>
      <c r="J16" s="28">
        <v>9382</v>
      </c>
      <c r="K16" s="26">
        <v>9382</v>
      </c>
      <c r="L16" s="27">
        <v>9382</v>
      </c>
    </row>
    <row r="17" spans="1:12" ht="13.5" x14ac:dyDescent="0.25">
      <c r="A17" s="24" t="s">
        <v>33</v>
      </c>
      <c r="B17" s="18" t="s">
        <v>19</v>
      </c>
      <c r="C17" s="19">
        <v>-1163848</v>
      </c>
      <c r="D17" s="19">
        <v>-802777</v>
      </c>
      <c r="E17" s="20">
        <v>-281026</v>
      </c>
      <c r="F17" s="21">
        <v>-741856</v>
      </c>
      <c r="G17" s="19">
        <v>42687650</v>
      </c>
      <c r="H17" s="20">
        <v>42687650</v>
      </c>
      <c r="I17" s="22">
        <v>-210961</v>
      </c>
      <c r="J17" s="23">
        <v>41945794</v>
      </c>
      <c r="K17" s="19">
        <v>41203938</v>
      </c>
      <c r="L17" s="20">
        <v>40462082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62180879</v>
      </c>
      <c r="D19" s="19">
        <v>-4842215</v>
      </c>
      <c r="E19" s="20">
        <v>85521222</v>
      </c>
      <c r="F19" s="21">
        <v>50655591</v>
      </c>
      <c r="G19" s="19">
        <v>1028789465</v>
      </c>
      <c r="H19" s="20">
        <v>1028789465</v>
      </c>
      <c r="I19" s="22">
        <v>47709339</v>
      </c>
      <c r="J19" s="23">
        <v>1081628241</v>
      </c>
      <c r="K19" s="19">
        <v>1089044601</v>
      </c>
      <c r="L19" s="20">
        <v>1106053135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-374025</v>
      </c>
      <c r="D22" s="19">
        <v>-451644</v>
      </c>
      <c r="E22" s="20">
        <v>-386958</v>
      </c>
      <c r="F22" s="21">
        <v>-397855</v>
      </c>
      <c r="G22" s="19">
        <v>724175</v>
      </c>
      <c r="H22" s="20">
        <v>724175</v>
      </c>
      <c r="I22" s="22">
        <v>-151091</v>
      </c>
      <c r="J22" s="23">
        <v>326320</v>
      </c>
      <c r="K22" s="19">
        <v>48465</v>
      </c>
      <c r="L22" s="20">
        <v>120610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550000</v>
      </c>
      <c r="H23" s="27">
        <v>550000</v>
      </c>
      <c r="I23" s="21">
        <v>0</v>
      </c>
      <c r="J23" s="28">
        <v>550000</v>
      </c>
      <c r="K23" s="26">
        <v>550000</v>
      </c>
      <c r="L23" s="27">
        <v>550000</v>
      </c>
    </row>
    <row r="24" spans="1:12" ht="13.5" x14ac:dyDescent="0.25">
      <c r="A24" s="29" t="s">
        <v>40</v>
      </c>
      <c r="B24" s="37" t="s">
        <v>19</v>
      </c>
      <c r="C24" s="31">
        <f>SUM(C15:C23)</f>
        <v>60643006</v>
      </c>
      <c r="D24" s="38">
        <f t="shared" ref="D24:L24" si="1">SUM(D15:D23)</f>
        <v>-6096636</v>
      </c>
      <c r="E24" s="39">
        <f t="shared" si="1"/>
        <v>84853238</v>
      </c>
      <c r="F24" s="40">
        <f t="shared" si="1"/>
        <v>49515880</v>
      </c>
      <c r="G24" s="38">
        <f t="shared" si="1"/>
        <v>1072760672</v>
      </c>
      <c r="H24" s="39">
        <f t="shared" si="1"/>
        <v>1072760672</v>
      </c>
      <c r="I24" s="41">
        <f t="shared" si="1"/>
        <v>47347287</v>
      </c>
      <c r="J24" s="42">
        <f t="shared" si="1"/>
        <v>1124459737</v>
      </c>
      <c r="K24" s="38">
        <f t="shared" si="1"/>
        <v>1130856386</v>
      </c>
      <c r="L24" s="39">
        <f t="shared" si="1"/>
        <v>1147195209</v>
      </c>
    </row>
    <row r="25" spans="1:12" ht="13.5" x14ac:dyDescent="0.25">
      <c r="A25" s="29" t="s">
        <v>41</v>
      </c>
      <c r="B25" s="30" t="s">
        <v>19</v>
      </c>
      <c r="C25" s="31">
        <f>+C12+C24</f>
        <v>64009441</v>
      </c>
      <c r="D25" s="31">
        <f t="shared" ref="D25:L25" si="2">+D12+D24</f>
        <v>42118988</v>
      </c>
      <c r="E25" s="32">
        <f t="shared" si="2"/>
        <v>75325826</v>
      </c>
      <c r="F25" s="33">
        <f t="shared" si="2"/>
        <v>108851759</v>
      </c>
      <c r="G25" s="31">
        <f t="shared" si="2"/>
        <v>1325680387</v>
      </c>
      <c r="H25" s="32">
        <f t="shared" si="2"/>
        <v>1325680387</v>
      </c>
      <c r="I25" s="34">
        <f t="shared" si="2"/>
        <v>152824189</v>
      </c>
      <c r="J25" s="35">
        <f t="shared" si="2"/>
        <v>1367376089</v>
      </c>
      <c r="K25" s="31">
        <f t="shared" si="2"/>
        <v>1396080504</v>
      </c>
      <c r="L25" s="32">
        <f t="shared" si="2"/>
        <v>1407037807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-841844</v>
      </c>
      <c r="D30" s="19">
        <v>332978</v>
      </c>
      <c r="E30" s="20">
        <v>-381166</v>
      </c>
      <c r="F30" s="21">
        <v>-988184</v>
      </c>
      <c r="G30" s="19">
        <v>598434</v>
      </c>
      <c r="H30" s="20">
        <v>598434</v>
      </c>
      <c r="I30" s="22">
        <v>-1370069</v>
      </c>
      <c r="J30" s="23">
        <v>610734</v>
      </c>
      <c r="K30" s="19">
        <v>623649</v>
      </c>
      <c r="L30" s="20">
        <v>637210</v>
      </c>
    </row>
    <row r="31" spans="1:12" ht="13.5" x14ac:dyDescent="0.25">
      <c r="A31" s="24" t="s">
        <v>47</v>
      </c>
      <c r="B31" s="18" t="s">
        <v>19</v>
      </c>
      <c r="C31" s="19">
        <v>729911</v>
      </c>
      <c r="D31" s="19">
        <v>734532</v>
      </c>
      <c r="E31" s="20">
        <v>769456</v>
      </c>
      <c r="F31" s="21">
        <v>0</v>
      </c>
      <c r="G31" s="19">
        <v>8731990</v>
      </c>
      <c r="H31" s="20">
        <v>8731990</v>
      </c>
      <c r="I31" s="22">
        <v>2245539</v>
      </c>
      <c r="J31" s="23">
        <v>8731990</v>
      </c>
      <c r="K31" s="19">
        <v>8731990</v>
      </c>
      <c r="L31" s="20">
        <v>8731990</v>
      </c>
    </row>
    <row r="32" spans="1:12" ht="13.5" x14ac:dyDescent="0.25">
      <c r="A32" s="24" t="s">
        <v>48</v>
      </c>
      <c r="B32" s="18" t="s">
        <v>46</v>
      </c>
      <c r="C32" s="19">
        <v>10685464</v>
      </c>
      <c r="D32" s="19">
        <v>47283306</v>
      </c>
      <c r="E32" s="20">
        <v>-16013365</v>
      </c>
      <c r="F32" s="21">
        <v>71190702</v>
      </c>
      <c r="G32" s="19">
        <v>108335878</v>
      </c>
      <c r="H32" s="20">
        <v>108335878</v>
      </c>
      <c r="I32" s="22">
        <v>52902295</v>
      </c>
      <c r="J32" s="23">
        <v>99286167</v>
      </c>
      <c r="K32" s="19">
        <v>92994958</v>
      </c>
      <c r="L32" s="20">
        <v>84178242</v>
      </c>
    </row>
    <row r="33" spans="1:12" ht="13.5" x14ac:dyDescent="0.25">
      <c r="A33" s="24" t="s">
        <v>49</v>
      </c>
      <c r="B33" s="18" t="s">
        <v>19</v>
      </c>
      <c r="C33" s="19">
        <v>1277144</v>
      </c>
      <c r="D33" s="19">
        <v>4368815</v>
      </c>
      <c r="E33" s="20">
        <v>1151343</v>
      </c>
      <c r="F33" s="21">
        <v>0</v>
      </c>
      <c r="G33" s="19">
        <v>27801146</v>
      </c>
      <c r="H33" s="20">
        <v>27801146</v>
      </c>
      <c r="I33" s="22">
        <v>29436</v>
      </c>
      <c r="J33" s="23">
        <v>28920532</v>
      </c>
      <c r="K33" s="19">
        <v>30073499</v>
      </c>
      <c r="L33" s="20">
        <v>31326251</v>
      </c>
    </row>
    <row r="34" spans="1:12" ht="13.5" x14ac:dyDescent="0.25">
      <c r="A34" s="29" t="s">
        <v>50</v>
      </c>
      <c r="B34" s="30" t="s">
        <v>19</v>
      </c>
      <c r="C34" s="31">
        <f>SUM(C29:C33)</f>
        <v>11850675</v>
      </c>
      <c r="D34" s="31">
        <f t="shared" ref="D34:L34" si="3">SUM(D29:D33)</f>
        <v>52719631</v>
      </c>
      <c r="E34" s="32">
        <f t="shared" si="3"/>
        <v>-14473732</v>
      </c>
      <c r="F34" s="33">
        <f t="shared" si="3"/>
        <v>70202518</v>
      </c>
      <c r="G34" s="31">
        <f t="shared" si="3"/>
        <v>145467448</v>
      </c>
      <c r="H34" s="32">
        <f t="shared" si="3"/>
        <v>145467448</v>
      </c>
      <c r="I34" s="34">
        <f t="shared" si="3"/>
        <v>53807201</v>
      </c>
      <c r="J34" s="35">
        <f t="shared" si="3"/>
        <v>137549423</v>
      </c>
      <c r="K34" s="31">
        <f t="shared" si="3"/>
        <v>132424096</v>
      </c>
      <c r="L34" s="32">
        <f t="shared" si="3"/>
        <v>124873693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-404416</v>
      </c>
      <c r="D37" s="19">
        <v>-1967785</v>
      </c>
      <c r="E37" s="20">
        <v>-1431515</v>
      </c>
      <c r="F37" s="21">
        <v>415205</v>
      </c>
      <c r="G37" s="19">
        <v>1591508</v>
      </c>
      <c r="H37" s="20">
        <v>1591508</v>
      </c>
      <c r="I37" s="22">
        <v>0</v>
      </c>
      <c r="J37" s="23">
        <v>12219962</v>
      </c>
      <c r="K37" s="19">
        <v>12974864</v>
      </c>
      <c r="L37" s="20">
        <v>13882213</v>
      </c>
    </row>
    <row r="38" spans="1:12" ht="13.5" x14ac:dyDescent="0.25">
      <c r="A38" s="24" t="s">
        <v>49</v>
      </c>
      <c r="B38" s="18" t="s">
        <v>19</v>
      </c>
      <c r="C38" s="19">
        <v>-1413722</v>
      </c>
      <c r="D38" s="19">
        <v>-38252204</v>
      </c>
      <c r="E38" s="20">
        <v>61003990</v>
      </c>
      <c r="F38" s="21">
        <v>35325942</v>
      </c>
      <c r="G38" s="19">
        <v>211519360</v>
      </c>
      <c r="H38" s="20">
        <v>211519360</v>
      </c>
      <c r="I38" s="22">
        <v>7680347</v>
      </c>
      <c r="J38" s="23">
        <v>248076240</v>
      </c>
      <c r="K38" s="19">
        <v>285902943</v>
      </c>
      <c r="L38" s="20">
        <v>326671341</v>
      </c>
    </row>
    <row r="39" spans="1:12" ht="13.5" x14ac:dyDescent="0.25">
      <c r="A39" s="29" t="s">
        <v>53</v>
      </c>
      <c r="B39" s="37" t="s">
        <v>19</v>
      </c>
      <c r="C39" s="31">
        <f>SUM(C37:C38)</f>
        <v>-1818138</v>
      </c>
      <c r="D39" s="38">
        <f t="shared" ref="D39:L39" si="4">SUM(D37:D38)</f>
        <v>-40219989</v>
      </c>
      <c r="E39" s="39">
        <f t="shared" si="4"/>
        <v>59572475</v>
      </c>
      <c r="F39" s="40">
        <f t="shared" si="4"/>
        <v>35741147</v>
      </c>
      <c r="G39" s="38">
        <f t="shared" si="4"/>
        <v>213110868</v>
      </c>
      <c r="H39" s="39">
        <f t="shared" si="4"/>
        <v>213110868</v>
      </c>
      <c r="I39" s="40">
        <f t="shared" si="4"/>
        <v>7680347</v>
      </c>
      <c r="J39" s="42">
        <f t="shared" si="4"/>
        <v>260296202</v>
      </c>
      <c r="K39" s="38">
        <f t="shared" si="4"/>
        <v>298877807</v>
      </c>
      <c r="L39" s="39">
        <f t="shared" si="4"/>
        <v>340553554</v>
      </c>
    </row>
    <row r="40" spans="1:12" ht="13.5" x14ac:dyDescent="0.25">
      <c r="A40" s="29" t="s">
        <v>54</v>
      </c>
      <c r="B40" s="30" t="s">
        <v>19</v>
      </c>
      <c r="C40" s="31">
        <f>+C34+C39</f>
        <v>10032537</v>
      </c>
      <c r="D40" s="31">
        <f t="shared" ref="D40:L40" si="5">+D34+D39</f>
        <v>12499642</v>
      </c>
      <c r="E40" s="32">
        <f t="shared" si="5"/>
        <v>45098743</v>
      </c>
      <c r="F40" s="33">
        <f t="shared" si="5"/>
        <v>105943665</v>
      </c>
      <c r="G40" s="31">
        <f t="shared" si="5"/>
        <v>358578316</v>
      </c>
      <c r="H40" s="32">
        <f t="shared" si="5"/>
        <v>358578316</v>
      </c>
      <c r="I40" s="34">
        <f t="shared" si="5"/>
        <v>61487548</v>
      </c>
      <c r="J40" s="35">
        <f t="shared" si="5"/>
        <v>397845625</v>
      </c>
      <c r="K40" s="31">
        <f t="shared" si="5"/>
        <v>431301903</v>
      </c>
      <c r="L40" s="32">
        <f t="shared" si="5"/>
        <v>465427247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53976904</v>
      </c>
      <c r="D42" s="46">
        <f t="shared" ref="D42:L42" si="6">+D25-D40</f>
        <v>29619346</v>
      </c>
      <c r="E42" s="47">
        <f t="shared" si="6"/>
        <v>30227083</v>
      </c>
      <c r="F42" s="48">
        <f t="shared" si="6"/>
        <v>2908094</v>
      </c>
      <c r="G42" s="46">
        <f t="shared" si="6"/>
        <v>967102071</v>
      </c>
      <c r="H42" s="47">
        <f t="shared" si="6"/>
        <v>967102071</v>
      </c>
      <c r="I42" s="49">
        <f t="shared" si="6"/>
        <v>91336641</v>
      </c>
      <c r="J42" s="50">
        <f t="shared" si="6"/>
        <v>969530464</v>
      </c>
      <c r="K42" s="46">
        <f t="shared" si="6"/>
        <v>964778601</v>
      </c>
      <c r="L42" s="47">
        <f t="shared" si="6"/>
        <v>941610560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-262745</v>
      </c>
      <c r="E45" s="20">
        <v>175325</v>
      </c>
      <c r="F45" s="21">
        <v>0</v>
      </c>
      <c r="G45" s="19">
        <v>956809868</v>
      </c>
      <c r="H45" s="20">
        <v>956809868</v>
      </c>
      <c r="I45" s="22">
        <v>0</v>
      </c>
      <c r="J45" s="23">
        <v>959088255</v>
      </c>
      <c r="K45" s="19">
        <v>954336392</v>
      </c>
      <c r="L45" s="20">
        <v>931168351</v>
      </c>
    </row>
    <row r="46" spans="1:12" ht="13.5" x14ac:dyDescent="0.25">
      <c r="A46" s="24" t="s">
        <v>59</v>
      </c>
      <c r="B46" s="18" t="s">
        <v>46</v>
      </c>
      <c r="C46" s="19">
        <v>-1</v>
      </c>
      <c r="D46" s="19">
        <v>262745</v>
      </c>
      <c r="E46" s="20">
        <v>-175325</v>
      </c>
      <c r="F46" s="21">
        <v>0</v>
      </c>
      <c r="G46" s="19">
        <v>10442209</v>
      </c>
      <c r="H46" s="20">
        <v>10442209</v>
      </c>
      <c r="I46" s="22">
        <v>0</v>
      </c>
      <c r="J46" s="23">
        <v>10442209</v>
      </c>
      <c r="K46" s="19">
        <v>10442209</v>
      </c>
      <c r="L46" s="20">
        <v>10442209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</v>
      </c>
      <c r="D48" s="53">
        <f t="shared" ref="D48:L48" si="7">SUM(D45:D47)</f>
        <v>0</v>
      </c>
      <c r="E48" s="54">
        <f t="shared" si="7"/>
        <v>0</v>
      </c>
      <c r="F48" s="55">
        <f t="shared" si="7"/>
        <v>0</v>
      </c>
      <c r="G48" s="53">
        <f t="shared" si="7"/>
        <v>967252077</v>
      </c>
      <c r="H48" s="54">
        <f t="shared" si="7"/>
        <v>967252077</v>
      </c>
      <c r="I48" s="56">
        <f t="shared" si="7"/>
        <v>0</v>
      </c>
      <c r="J48" s="57">
        <f t="shared" si="7"/>
        <v>969530464</v>
      </c>
      <c r="K48" s="53">
        <f t="shared" si="7"/>
        <v>964778601</v>
      </c>
      <c r="L48" s="54">
        <f t="shared" si="7"/>
        <v>941610560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5976366</v>
      </c>
      <c r="D6" s="19">
        <v>77543499</v>
      </c>
      <c r="E6" s="20">
        <v>227696151</v>
      </c>
      <c r="F6" s="21">
        <v>121729081</v>
      </c>
      <c r="G6" s="19">
        <v>128074198</v>
      </c>
      <c r="H6" s="20">
        <v>128074198</v>
      </c>
      <c r="I6" s="22">
        <v>138860465</v>
      </c>
      <c r="J6" s="23">
        <v>98796997</v>
      </c>
      <c r="K6" s="19">
        <v>98119548</v>
      </c>
      <c r="L6" s="20">
        <v>179138963</v>
      </c>
    </row>
    <row r="7" spans="1:12" ht="13.5" x14ac:dyDescent="0.25">
      <c r="A7" s="24" t="s">
        <v>22</v>
      </c>
      <c r="B7" s="18" t="s">
        <v>9</v>
      </c>
      <c r="C7" s="19">
        <v>59877225</v>
      </c>
      <c r="D7" s="19">
        <v>5962</v>
      </c>
      <c r="E7" s="20">
        <v>-88954501</v>
      </c>
      <c r="F7" s="21">
        <v>80000000</v>
      </c>
      <c r="G7" s="19">
        <v>80000000</v>
      </c>
      <c r="H7" s="20">
        <v>80000000</v>
      </c>
      <c r="I7" s="22">
        <v>89941836</v>
      </c>
      <c r="J7" s="23">
        <v>180000000</v>
      </c>
      <c r="K7" s="19">
        <v>200000000</v>
      </c>
      <c r="L7" s="20">
        <v>210000000</v>
      </c>
    </row>
    <row r="8" spans="1:12" ht="13.5" x14ac:dyDescent="0.25">
      <c r="A8" s="24" t="s">
        <v>23</v>
      </c>
      <c r="B8" s="18" t="s">
        <v>9</v>
      </c>
      <c r="C8" s="19">
        <v>261422654</v>
      </c>
      <c r="D8" s="19">
        <v>344610885</v>
      </c>
      <c r="E8" s="20">
        <v>319962973</v>
      </c>
      <c r="F8" s="21">
        <v>302748836</v>
      </c>
      <c r="G8" s="19">
        <v>302748836</v>
      </c>
      <c r="H8" s="20">
        <v>302748836</v>
      </c>
      <c r="I8" s="22">
        <v>335827942</v>
      </c>
      <c r="J8" s="23">
        <v>312356500</v>
      </c>
      <c r="K8" s="19">
        <v>314789100</v>
      </c>
      <c r="L8" s="20">
        <v>318562000</v>
      </c>
    </row>
    <row r="9" spans="1:12" ht="13.5" x14ac:dyDescent="0.25">
      <c r="A9" s="24" t="s">
        <v>24</v>
      </c>
      <c r="B9" s="18" t="s">
        <v>19</v>
      </c>
      <c r="C9" s="19">
        <v>70078838</v>
      </c>
      <c r="D9" s="19">
        <v>74329728</v>
      </c>
      <c r="E9" s="20">
        <v>75848957</v>
      </c>
      <c r="F9" s="21">
        <v>70162127</v>
      </c>
      <c r="G9" s="19">
        <v>70162127</v>
      </c>
      <c r="H9" s="20">
        <v>70162127</v>
      </c>
      <c r="I9" s="22">
        <v>55590479</v>
      </c>
      <c r="J9" s="23">
        <v>56656207</v>
      </c>
      <c r="K9" s="19">
        <v>62321828</v>
      </c>
      <c r="L9" s="20">
        <v>68554010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104778</v>
      </c>
      <c r="G10" s="26">
        <v>104778</v>
      </c>
      <c r="H10" s="27">
        <v>104778</v>
      </c>
      <c r="I10" s="22">
        <v>0</v>
      </c>
      <c r="J10" s="28">
        <v>15000</v>
      </c>
      <c r="K10" s="26">
        <v>13000</v>
      </c>
      <c r="L10" s="27">
        <v>11000</v>
      </c>
    </row>
    <row r="11" spans="1:12" ht="13.5" x14ac:dyDescent="0.25">
      <c r="A11" s="24" t="s">
        <v>26</v>
      </c>
      <c r="B11" s="18" t="s">
        <v>27</v>
      </c>
      <c r="C11" s="19">
        <v>25326035</v>
      </c>
      <c r="D11" s="19">
        <v>26336815</v>
      </c>
      <c r="E11" s="20">
        <v>23344378</v>
      </c>
      <c r="F11" s="21">
        <v>23569068</v>
      </c>
      <c r="G11" s="19">
        <v>23569068</v>
      </c>
      <c r="H11" s="20">
        <v>23569068</v>
      </c>
      <c r="I11" s="22">
        <v>33745544</v>
      </c>
      <c r="J11" s="23">
        <v>28451000</v>
      </c>
      <c r="K11" s="19">
        <v>25462000</v>
      </c>
      <c r="L11" s="20">
        <v>21890000</v>
      </c>
    </row>
    <row r="12" spans="1:12" ht="13.5" x14ac:dyDescent="0.25">
      <c r="A12" s="29" t="s">
        <v>28</v>
      </c>
      <c r="B12" s="30" t="s">
        <v>19</v>
      </c>
      <c r="C12" s="31">
        <f>SUM(C6:C11)</f>
        <v>422681118</v>
      </c>
      <c r="D12" s="31">
        <f t="shared" ref="D12:L12" si="0">SUM(D6:D11)</f>
        <v>522826889</v>
      </c>
      <c r="E12" s="32">
        <f t="shared" si="0"/>
        <v>557897958</v>
      </c>
      <c r="F12" s="33">
        <f t="shared" si="0"/>
        <v>598313890</v>
      </c>
      <c r="G12" s="31">
        <f t="shared" si="0"/>
        <v>604659007</v>
      </c>
      <c r="H12" s="32">
        <f t="shared" si="0"/>
        <v>604659007</v>
      </c>
      <c r="I12" s="34">
        <f t="shared" si="0"/>
        <v>653966266</v>
      </c>
      <c r="J12" s="35">
        <f t="shared" si="0"/>
        <v>676275704</v>
      </c>
      <c r="K12" s="31">
        <f t="shared" si="0"/>
        <v>700705476</v>
      </c>
      <c r="L12" s="32">
        <f t="shared" si="0"/>
        <v>798155973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1180474</v>
      </c>
      <c r="D15" s="19">
        <v>799238</v>
      </c>
      <c r="E15" s="20">
        <v>632427</v>
      </c>
      <c r="F15" s="21">
        <v>590606</v>
      </c>
      <c r="G15" s="19">
        <v>590606</v>
      </c>
      <c r="H15" s="20">
        <v>590606</v>
      </c>
      <c r="I15" s="22">
        <v>297916</v>
      </c>
      <c r="J15" s="23">
        <v>23847</v>
      </c>
      <c r="K15" s="19">
        <v>10847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124967</v>
      </c>
      <c r="D16" s="19">
        <v>82298</v>
      </c>
      <c r="E16" s="20">
        <v>39706</v>
      </c>
      <c r="F16" s="25">
        <v>44964</v>
      </c>
      <c r="G16" s="26">
        <v>44964</v>
      </c>
      <c r="H16" s="27">
        <v>44964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37740000</v>
      </c>
      <c r="D17" s="19">
        <v>39558200</v>
      </c>
      <c r="E17" s="20">
        <v>45620000</v>
      </c>
      <c r="F17" s="21">
        <v>39558200</v>
      </c>
      <c r="G17" s="19">
        <v>39558200</v>
      </c>
      <c r="H17" s="20">
        <v>39558200</v>
      </c>
      <c r="I17" s="22">
        <v>45620000</v>
      </c>
      <c r="J17" s="23">
        <v>51201300</v>
      </c>
      <c r="K17" s="19">
        <v>53991300</v>
      </c>
      <c r="L17" s="20">
        <v>55647300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6037650663</v>
      </c>
      <c r="D19" s="19">
        <v>6125943509</v>
      </c>
      <c r="E19" s="20">
        <v>6179380581</v>
      </c>
      <c r="F19" s="21">
        <v>6008914456</v>
      </c>
      <c r="G19" s="19">
        <v>6050587171</v>
      </c>
      <c r="H19" s="20">
        <v>6050587171</v>
      </c>
      <c r="I19" s="22">
        <v>6207004974</v>
      </c>
      <c r="J19" s="23">
        <v>6263058132</v>
      </c>
      <c r="K19" s="19">
        <v>6246033840</v>
      </c>
      <c r="L19" s="20">
        <v>6238518545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5792295</v>
      </c>
      <c r="D22" s="19">
        <v>5607475</v>
      </c>
      <c r="E22" s="20">
        <v>4829122</v>
      </c>
      <c r="F22" s="21">
        <v>6465715</v>
      </c>
      <c r="G22" s="19">
        <v>6465733</v>
      </c>
      <c r="H22" s="20">
        <v>6465733</v>
      </c>
      <c r="I22" s="22">
        <v>5590319</v>
      </c>
      <c r="J22" s="23">
        <v>4092000</v>
      </c>
      <c r="K22" s="19">
        <v>3180000</v>
      </c>
      <c r="L22" s="20">
        <v>68330000</v>
      </c>
    </row>
    <row r="23" spans="1:12" ht="13.5" x14ac:dyDescent="0.25">
      <c r="A23" s="24" t="s">
        <v>39</v>
      </c>
      <c r="B23" s="18" t="s">
        <v>19</v>
      </c>
      <c r="C23" s="19">
        <v>41223700</v>
      </c>
      <c r="D23" s="19">
        <v>41223700</v>
      </c>
      <c r="E23" s="20">
        <v>40373700</v>
      </c>
      <c r="F23" s="25">
        <v>41223700</v>
      </c>
      <c r="G23" s="26">
        <v>41223700</v>
      </c>
      <c r="H23" s="27">
        <v>41223700</v>
      </c>
      <c r="I23" s="21">
        <v>40373700</v>
      </c>
      <c r="J23" s="28">
        <v>40373700</v>
      </c>
      <c r="K23" s="26">
        <v>40373700</v>
      </c>
      <c r="L23" s="27">
        <v>40373700</v>
      </c>
    </row>
    <row r="24" spans="1:12" ht="13.5" x14ac:dyDescent="0.25">
      <c r="A24" s="29" t="s">
        <v>40</v>
      </c>
      <c r="B24" s="37" t="s">
        <v>19</v>
      </c>
      <c r="C24" s="31">
        <f>SUM(C15:C23)</f>
        <v>6123712099</v>
      </c>
      <c r="D24" s="38">
        <f t="shared" ref="D24:L24" si="1">SUM(D15:D23)</f>
        <v>6213214420</v>
      </c>
      <c r="E24" s="39">
        <f t="shared" si="1"/>
        <v>6270875536</v>
      </c>
      <c r="F24" s="40">
        <f t="shared" si="1"/>
        <v>6096797641</v>
      </c>
      <c r="G24" s="38">
        <f t="shared" si="1"/>
        <v>6138470374</v>
      </c>
      <c r="H24" s="39">
        <f t="shared" si="1"/>
        <v>6138470374</v>
      </c>
      <c r="I24" s="41">
        <f t="shared" si="1"/>
        <v>6298886909</v>
      </c>
      <c r="J24" s="42">
        <f t="shared" si="1"/>
        <v>6358748979</v>
      </c>
      <c r="K24" s="38">
        <f t="shared" si="1"/>
        <v>6343589687</v>
      </c>
      <c r="L24" s="39">
        <f t="shared" si="1"/>
        <v>6402869545</v>
      </c>
    </row>
    <row r="25" spans="1:12" ht="13.5" x14ac:dyDescent="0.25">
      <c r="A25" s="29" t="s">
        <v>41</v>
      </c>
      <c r="B25" s="30" t="s">
        <v>19</v>
      </c>
      <c r="C25" s="31">
        <f>+C12+C24</f>
        <v>6546393217</v>
      </c>
      <c r="D25" s="31">
        <f t="shared" ref="D25:L25" si="2">+D12+D24</f>
        <v>6736041309</v>
      </c>
      <c r="E25" s="32">
        <f t="shared" si="2"/>
        <v>6828773494</v>
      </c>
      <c r="F25" s="33">
        <f t="shared" si="2"/>
        <v>6695111531</v>
      </c>
      <c r="G25" s="31">
        <f t="shared" si="2"/>
        <v>6743129381</v>
      </c>
      <c r="H25" s="32">
        <f t="shared" si="2"/>
        <v>6743129381</v>
      </c>
      <c r="I25" s="34">
        <f t="shared" si="2"/>
        <v>6952853175</v>
      </c>
      <c r="J25" s="35">
        <f t="shared" si="2"/>
        <v>7035024683</v>
      </c>
      <c r="K25" s="31">
        <f t="shared" si="2"/>
        <v>7044295163</v>
      </c>
      <c r="L25" s="32">
        <f t="shared" si="2"/>
        <v>7201025518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1867166</v>
      </c>
      <c r="D30" s="19">
        <v>1717999</v>
      </c>
      <c r="E30" s="20">
        <v>1413432</v>
      </c>
      <c r="F30" s="21">
        <v>18555870</v>
      </c>
      <c r="G30" s="19">
        <v>18555870</v>
      </c>
      <c r="H30" s="20">
        <v>18555870</v>
      </c>
      <c r="I30" s="22">
        <v>1386670</v>
      </c>
      <c r="J30" s="23">
        <v>78688303</v>
      </c>
      <c r="K30" s="19">
        <v>84460268</v>
      </c>
      <c r="L30" s="20">
        <v>86000000</v>
      </c>
    </row>
    <row r="31" spans="1:12" ht="13.5" x14ac:dyDescent="0.25">
      <c r="A31" s="24" t="s">
        <v>47</v>
      </c>
      <c r="B31" s="18" t="s">
        <v>19</v>
      </c>
      <c r="C31" s="19">
        <v>57170043</v>
      </c>
      <c r="D31" s="19">
        <v>52859626</v>
      </c>
      <c r="E31" s="20">
        <v>59014712</v>
      </c>
      <c r="F31" s="21">
        <v>57583317</v>
      </c>
      <c r="G31" s="19">
        <v>57583317</v>
      </c>
      <c r="H31" s="20">
        <v>57583317</v>
      </c>
      <c r="I31" s="22">
        <v>64879698</v>
      </c>
      <c r="J31" s="23">
        <v>69535943</v>
      </c>
      <c r="K31" s="19">
        <v>72456000</v>
      </c>
      <c r="L31" s="20">
        <v>74625000</v>
      </c>
    </row>
    <row r="32" spans="1:12" ht="13.5" x14ac:dyDescent="0.25">
      <c r="A32" s="24" t="s">
        <v>48</v>
      </c>
      <c r="B32" s="18" t="s">
        <v>46</v>
      </c>
      <c r="C32" s="19">
        <v>449677064</v>
      </c>
      <c r="D32" s="19">
        <v>494942134</v>
      </c>
      <c r="E32" s="20">
        <v>425032253</v>
      </c>
      <c r="F32" s="21">
        <v>384178060</v>
      </c>
      <c r="G32" s="19">
        <v>384178060</v>
      </c>
      <c r="H32" s="20">
        <v>384178060</v>
      </c>
      <c r="I32" s="22">
        <v>364446632</v>
      </c>
      <c r="J32" s="23">
        <v>367666718</v>
      </c>
      <c r="K32" s="19">
        <v>358072141</v>
      </c>
      <c r="L32" s="20">
        <v>301193678</v>
      </c>
    </row>
    <row r="33" spans="1:12" ht="13.5" x14ac:dyDescent="0.25">
      <c r="A33" s="24" t="s">
        <v>49</v>
      </c>
      <c r="B33" s="18" t="s">
        <v>19</v>
      </c>
      <c r="C33" s="19">
        <v>144891193</v>
      </c>
      <c r="D33" s="19">
        <v>154708518</v>
      </c>
      <c r="E33" s="20">
        <v>207407502</v>
      </c>
      <c r="F33" s="21">
        <v>95880997</v>
      </c>
      <c r="G33" s="19">
        <v>95880997</v>
      </c>
      <c r="H33" s="20">
        <v>95880997</v>
      </c>
      <c r="I33" s="22">
        <v>203433337</v>
      </c>
      <c r="J33" s="23">
        <v>95576430</v>
      </c>
      <c r="K33" s="19">
        <v>95576430</v>
      </c>
      <c r="L33" s="20">
        <v>95576430</v>
      </c>
    </row>
    <row r="34" spans="1:12" ht="13.5" x14ac:dyDescent="0.25">
      <c r="A34" s="29" t="s">
        <v>50</v>
      </c>
      <c r="B34" s="30" t="s">
        <v>19</v>
      </c>
      <c r="C34" s="31">
        <f>SUM(C29:C33)</f>
        <v>653605466</v>
      </c>
      <c r="D34" s="31">
        <f t="shared" ref="D34:L34" si="3">SUM(D29:D33)</f>
        <v>704228277</v>
      </c>
      <c r="E34" s="32">
        <f t="shared" si="3"/>
        <v>692867899</v>
      </c>
      <c r="F34" s="33">
        <f t="shared" si="3"/>
        <v>556198244</v>
      </c>
      <c r="G34" s="31">
        <f t="shared" si="3"/>
        <v>556198244</v>
      </c>
      <c r="H34" s="32">
        <f t="shared" si="3"/>
        <v>556198244</v>
      </c>
      <c r="I34" s="34">
        <f t="shared" si="3"/>
        <v>634146337</v>
      </c>
      <c r="J34" s="35">
        <f t="shared" si="3"/>
        <v>611467394</v>
      </c>
      <c r="K34" s="31">
        <f t="shared" si="3"/>
        <v>610564839</v>
      </c>
      <c r="L34" s="32">
        <f t="shared" si="3"/>
        <v>557395108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1634064154</v>
      </c>
      <c r="D37" s="19">
        <v>1658078921</v>
      </c>
      <c r="E37" s="20">
        <v>1636983644</v>
      </c>
      <c r="F37" s="21">
        <v>1628496892</v>
      </c>
      <c r="G37" s="19">
        <v>1628496892</v>
      </c>
      <c r="H37" s="20">
        <v>1628496892</v>
      </c>
      <c r="I37" s="22">
        <v>1617041104</v>
      </c>
      <c r="J37" s="23">
        <v>1537026388</v>
      </c>
      <c r="K37" s="19">
        <v>1452566120</v>
      </c>
      <c r="L37" s="20">
        <v>1366566120</v>
      </c>
    </row>
    <row r="38" spans="1:12" ht="13.5" x14ac:dyDescent="0.25">
      <c r="A38" s="24" t="s">
        <v>49</v>
      </c>
      <c r="B38" s="18" t="s">
        <v>19</v>
      </c>
      <c r="C38" s="19">
        <v>224922028</v>
      </c>
      <c r="D38" s="19">
        <v>208844709</v>
      </c>
      <c r="E38" s="20">
        <v>238631926</v>
      </c>
      <c r="F38" s="21">
        <v>371090463</v>
      </c>
      <c r="G38" s="19">
        <v>371090463</v>
      </c>
      <c r="H38" s="20">
        <v>371090463</v>
      </c>
      <c r="I38" s="22">
        <v>251451976</v>
      </c>
      <c r="J38" s="23">
        <v>431925328</v>
      </c>
      <c r="K38" s="19">
        <v>431925328</v>
      </c>
      <c r="L38" s="20">
        <v>431925328</v>
      </c>
    </row>
    <row r="39" spans="1:12" ht="13.5" x14ac:dyDescent="0.25">
      <c r="A39" s="29" t="s">
        <v>53</v>
      </c>
      <c r="B39" s="37" t="s">
        <v>19</v>
      </c>
      <c r="C39" s="31">
        <f>SUM(C37:C38)</f>
        <v>1858986182</v>
      </c>
      <c r="D39" s="38">
        <f t="shared" ref="D39:L39" si="4">SUM(D37:D38)</f>
        <v>1866923630</v>
      </c>
      <c r="E39" s="39">
        <f t="shared" si="4"/>
        <v>1875615570</v>
      </c>
      <c r="F39" s="40">
        <f t="shared" si="4"/>
        <v>1999587355</v>
      </c>
      <c r="G39" s="38">
        <f t="shared" si="4"/>
        <v>1999587355</v>
      </c>
      <c r="H39" s="39">
        <f t="shared" si="4"/>
        <v>1999587355</v>
      </c>
      <c r="I39" s="40">
        <f t="shared" si="4"/>
        <v>1868493080</v>
      </c>
      <c r="J39" s="42">
        <f t="shared" si="4"/>
        <v>1968951716</v>
      </c>
      <c r="K39" s="38">
        <f t="shared" si="4"/>
        <v>1884491448</v>
      </c>
      <c r="L39" s="39">
        <f t="shared" si="4"/>
        <v>1798491448</v>
      </c>
    </row>
    <row r="40" spans="1:12" ht="13.5" x14ac:dyDescent="0.25">
      <c r="A40" s="29" t="s">
        <v>54</v>
      </c>
      <c r="B40" s="30" t="s">
        <v>19</v>
      </c>
      <c r="C40" s="31">
        <f>+C34+C39</f>
        <v>2512591648</v>
      </c>
      <c r="D40" s="31">
        <f t="shared" ref="D40:L40" si="5">+D34+D39</f>
        <v>2571151907</v>
      </c>
      <c r="E40" s="32">
        <f t="shared" si="5"/>
        <v>2568483469</v>
      </c>
      <c r="F40" s="33">
        <f t="shared" si="5"/>
        <v>2555785599</v>
      </c>
      <c r="G40" s="31">
        <f t="shared" si="5"/>
        <v>2555785599</v>
      </c>
      <c r="H40" s="32">
        <f t="shared" si="5"/>
        <v>2555785599</v>
      </c>
      <c r="I40" s="34">
        <f t="shared" si="5"/>
        <v>2502639417</v>
      </c>
      <c r="J40" s="35">
        <f t="shared" si="5"/>
        <v>2580419110</v>
      </c>
      <c r="K40" s="31">
        <f t="shared" si="5"/>
        <v>2495056287</v>
      </c>
      <c r="L40" s="32">
        <f t="shared" si="5"/>
        <v>2355886556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4033801569</v>
      </c>
      <c r="D42" s="46">
        <f t="shared" ref="D42:L42" si="6">+D25-D40</f>
        <v>4164889402</v>
      </c>
      <c r="E42" s="47">
        <f t="shared" si="6"/>
        <v>4260290025</v>
      </c>
      <c r="F42" s="48">
        <f t="shared" si="6"/>
        <v>4139325932</v>
      </c>
      <c r="G42" s="46">
        <f t="shared" si="6"/>
        <v>4187343782</v>
      </c>
      <c r="H42" s="47">
        <f t="shared" si="6"/>
        <v>4187343782</v>
      </c>
      <c r="I42" s="49">
        <f t="shared" si="6"/>
        <v>4450213758</v>
      </c>
      <c r="J42" s="50">
        <f t="shared" si="6"/>
        <v>4454605573</v>
      </c>
      <c r="K42" s="46">
        <f t="shared" si="6"/>
        <v>4549238876</v>
      </c>
      <c r="L42" s="47">
        <f t="shared" si="6"/>
        <v>4845138962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2398895606</v>
      </c>
      <c r="D45" s="19">
        <v>2618980145</v>
      </c>
      <c r="E45" s="20">
        <v>2764023445</v>
      </c>
      <c r="F45" s="21">
        <v>2666145941</v>
      </c>
      <c r="G45" s="19">
        <v>2714163791</v>
      </c>
      <c r="H45" s="20">
        <v>2714163791</v>
      </c>
      <c r="I45" s="22">
        <v>3010575846</v>
      </c>
      <c r="J45" s="23">
        <v>2960207020</v>
      </c>
      <c r="K45" s="19">
        <v>2974846363</v>
      </c>
      <c r="L45" s="20">
        <v>3164138962</v>
      </c>
    </row>
    <row r="46" spans="1:12" ht="13.5" x14ac:dyDescent="0.25">
      <c r="A46" s="24" t="s">
        <v>59</v>
      </c>
      <c r="B46" s="18" t="s">
        <v>46</v>
      </c>
      <c r="C46" s="19">
        <v>1634911725</v>
      </c>
      <c r="D46" s="19">
        <v>1578035788</v>
      </c>
      <c r="E46" s="20">
        <v>1552940985</v>
      </c>
      <c r="F46" s="21">
        <v>1473179991</v>
      </c>
      <c r="G46" s="19">
        <v>1473179991</v>
      </c>
      <c r="H46" s="20">
        <v>1473179991</v>
      </c>
      <c r="I46" s="22">
        <v>1552710061</v>
      </c>
      <c r="J46" s="23">
        <v>1494398553</v>
      </c>
      <c r="K46" s="19">
        <v>1574392513</v>
      </c>
      <c r="L46" s="20">
        <v>1681000000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4033807331</v>
      </c>
      <c r="D48" s="53">
        <f t="shared" ref="D48:L48" si="7">SUM(D45:D47)</f>
        <v>4197015933</v>
      </c>
      <c r="E48" s="54">
        <f t="shared" si="7"/>
        <v>4316964430</v>
      </c>
      <c r="F48" s="55">
        <f t="shared" si="7"/>
        <v>4139325932</v>
      </c>
      <c r="G48" s="53">
        <f t="shared" si="7"/>
        <v>4187343782</v>
      </c>
      <c r="H48" s="54">
        <f t="shared" si="7"/>
        <v>4187343782</v>
      </c>
      <c r="I48" s="56">
        <f t="shared" si="7"/>
        <v>4563285907</v>
      </c>
      <c r="J48" s="57">
        <f t="shared" si="7"/>
        <v>4454605573</v>
      </c>
      <c r="K48" s="53">
        <f t="shared" si="7"/>
        <v>4549238876</v>
      </c>
      <c r="L48" s="54">
        <f t="shared" si="7"/>
        <v>4845138962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-534209514</v>
      </c>
      <c r="D6" s="19">
        <v>-1488341139</v>
      </c>
      <c r="E6" s="20">
        <v>111896630</v>
      </c>
      <c r="F6" s="21">
        <v>20247841</v>
      </c>
      <c r="G6" s="19">
        <v>17614823</v>
      </c>
      <c r="H6" s="20">
        <v>17614823</v>
      </c>
      <c r="I6" s="22">
        <v>200110625</v>
      </c>
      <c r="J6" s="23">
        <v>60818875</v>
      </c>
      <c r="K6" s="19">
        <v>101094629</v>
      </c>
      <c r="L6" s="20">
        <v>109700157</v>
      </c>
    </row>
    <row r="7" spans="1:12" ht="13.5" x14ac:dyDescent="0.25">
      <c r="A7" s="24" t="s">
        <v>22</v>
      </c>
      <c r="B7" s="18" t="s">
        <v>9</v>
      </c>
      <c r="C7" s="19">
        <v>572778909</v>
      </c>
      <c r="D7" s="19">
        <v>1903583540</v>
      </c>
      <c r="E7" s="20">
        <v>222186761</v>
      </c>
      <c r="F7" s="21">
        <v>396045067</v>
      </c>
      <c r="G7" s="19">
        <v>200080097</v>
      </c>
      <c r="H7" s="20">
        <v>200080097</v>
      </c>
      <c r="I7" s="22">
        <v>590998588</v>
      </c>
      <c r="J7" s="23">
        <v>188689166</v>
      </c>
      <c r="K7" s="19">
        <v>208042598</v>
      </c>
      <c r="L7" s="20">
        <v>228170168</v>
      </c>
    </row>
    <row r="8" spans="1:12" ht="13.5" x14ac:dyDescent="0.25">
      <c r="A8" s="24" t="s">
        <v>23</v>
      </c>
      <c r="B8" s="18" t="s">
        <v>9</v>
      </c>
      <c r="C8" s="19">
        <v>-19677728</v>
      </c>
      <c r="D8" s="19">
        <v>47170690</v>
      </c>
      <c r="E8" s="20">
        <v>166537668</v>
      </c>
      <c r="F8" s="21">
        <v>324387699</v>
      </c>
      <c r="G8" s="19">
        <v>231584050</v>
      </c>
      <c r="H8" s="20">
        <v>231584050</v>
      </c>
      <c r="I8" s="22">
        <v>385759646</v>
      </c>
      <c r="J8" s="23">
        <v>248872155</v>
      </c>
      <c r="K8" s="19">
        <v>279332557</v>
      </c>
      <c r="L8" s="20">
        <v>313071259</v>
      </c>
    </row>
    <row r="9" spans="1:12" ht="13.5" x14ac:dyDescent="0.25">
      <c r="A9" s="24" t="s">
        <v>24</v>
      </c>
      <c r="B9" s="18" t="s">
        <v>19</v>
      </c>
      <c r="C9" s="19">
        <v>167952429</v>
      </c>
      <c r="D9" s="19">
        <v>633157284</v>
      </c>
      <c r="E9" s="20">
        <v>687506700</v>
      </c>
      <c r="F9" s="21">
        <v>213144779</v>
      </c>
      <c r="G9" s="19">
        <v>90833799</v>
      </c>
      <c r="H9" s="20">
        <v>90833799</v>
      </c>
      <c r="I9" s="22">
        <v>1674379141</v>
      </c>
      <c r="J9" s="23">
        <v>103498833</v>
      </c>
      <c r="K9" s="19">
        <v>121087822</v>
      </c>
      <c r="L9" s="20">
        <v>141660481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35097012</v>
      </c>
      <c r="D11" s="19">
        <v>64074318</v>
      </c>
      <c r="E11" s="20">
        <v>53315179</v>
      </c>
      <c r="F11" s="21">
        <v>64074317</v>
      </c>
      <c r="G11" s="19">
        <v>52604780</v>
      </c>
      <c r="H11" s="20">
        <v>52604780</v>
      </c>
      <c r="I11" s="22">
        <v>103599152</v>
      </c>
      <c r="J11" s="23">
        <v>42466743</v>
      </c>
      <c r="K11" s="19">
        <v>31658007</v>
      </c>
      <c r="L11" s="20">
        <v>29039322</v>
      </c>
    </row>
    <row r="12" spans="1:12" ht="13.5" x14ac:dyDescent="0.25">
      <c r="A12" s="29" t="s">
        <v>28</v>
      </c>
      <c r="B12" s="30" t="s">
        <v>19</v>
      </c>
      <c r="C12" s="31">
        <f>SUM(C6:C11)</f>
        <v>221941108</v>
      </c>
      <c r="D12" s="31">
        <f t="shared" ref="D12:L12" si="0">SUM(D6:D11)</f>
        <v>1159644693</v>
      </c>
      <c r="E12" s="32">
        <f t="shared" si="0"/>
        <v>1241442938</v>
      </c>
      <c r="F12" s="33">
        <f t="shared" si="0"/>
        <v>1017899703</v>
      </c>
      <c r="G12" s="31">
        <f t="shared" si="0"/>
        <v>592717549</v>
      </c>
      <c r="H12" s="32">
        <f t="shared" si="0"/>
        <v>592717549</v>
      </c>
      <c r="I12" s="34">
        <f t="shared" si="0"/>
        <v>2954847152</v>
      </c>
      <c r="J12" s="35">
        <f t="shared" si="0"/>
        <v>644345772</v>
      </c>
      <c r="K12" s="31">
        <f t="shared" si="0"/>
        <v>741215613</v>
      </c>
      <c r="L12" s="32">
        <f t="shared" si="0"/>
        <v>821641387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-35935</v>
      </c>
      <c r="D15" s="19">
        <v>6361906</v>
      </c>
      <c r="E15" s="20">
        <v>7880672</v>
      </c>
      <c r="F15" s="21">
        <v>-3432471</v>
      </c>
      <c r="G15" s="19">
        <v>-3474347</v>
      </c>
      <c r="H15" s="20">
        <v>-3474347</v>
      </c>
      <c r="I15" s="22">
        <v>15713919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-8617969</v>
      </c>
      <c r="D17" s="19">
        <v>412558459</v>
      </c>
      <c r="E17" s="20">
        <v>412395781</v>
      </c>
      <c r="F17" s="21">
        <v>412254253</v>
      </c>
      <c r="G17" s="19">
        <v>412135616</v>
      </c>
      <c r="H17" s="20">
        <v>412135616</v>
      </c>
      <c r="I17" s="22">
        <v>831881529</v>
      </c>
      <c r="J17" s="23">
        <v>415362443</v>
      </c>
      <c r="K17" s="19">
        <v>415075612</v>
      </c>
      <c r="L17" s="20">
        <v>414774439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290277401</v>
      </c>
      <c r="D19" s="19">
        <v>5239958733</v>
      </c>
      <c r="E19" s="20">
        <v>5452746757</v>
      </c>
      <c r="F19" s="21">
        <v>5437920861</v>
      </c>
      <c r="G19" s="19">
        <v>5647867954</v>
      </c>
      <c r="H19" s="20">
        <v>5647867954</v>
      </c>
      <c r="I19" s="22">
        <v>11183123395</v>
      </c>
      <c r="J19" s="23">
        <v>5835066845</v>
      </c>
      <c r="K19" s="19">
        <v>6030955210</v>
      </c>
      <c r="L19" s="20">
        <v>6228021057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6321448</v>
      </c>
      <c r="E21" s="20">
        <v>6321448</v>
      </c>
      <c r="F21" s="21">
        <v>6321448</v>
      </c>
      <c r="G21" s="19">
        <v>6321448</v>
      </c>
      <c r="H21" s="20">
        <v>6321448</v>
      </c>
      <c r="I21" s="22">
        <v>12642896</v>
      </c>
      <c r="J21" s="23">
        <v>6571448</v>
      </c>
      <c r="K21" s="19">
        <v>6821448</v>
      </c>
      <c r="L21" s="20">
        <v>7071448</v>
      </c>
    </row>
    <row r="22" spans="1:12" ht="13.5" x14ac:dyDescent="0.25">
      <c r="A22" s="24" t="s">
        <v>38</v>
      </c>
      <c r="B22" s="18" t="s">
        <v>19</v>
      </c>
      <c r="C22" s="19">
        <v>8947116</v>
      </c>
      <c r="D22" s="19">
        <v>9694172</v>
      </c>
      <c r="E22" s="20">
        <v>7222188</v>
      </c>
      <c r="F22" s="21">
        <v>8055775</v>
      </c>
      <c r="G22" s="19">
        <v>8000468</v>
      </c>
      <c r="H22" s="20">
        <v>8000468</v>
      </c>
      <c r="I22" s="22">
        <v>16861056</v>
      </c>
      <c r="J22" s="23">
        <v>6480152</v>
      </c>
      <c r="K22" s="19">
        <v>4673820</v>
      </c>
      <c r="L22" s="20">
        <v>2777171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729959</v>
      </c>
      <c r="E23" s="20">
        <v>774002</v>
      </c>
      <c r="F23" s="25">
        <v>3951002</v>
      </c>
      <c r="G23" s="26">
        <v>3865469</v>
      </c>
      <c r="H23" s="27">
        <v>3865469</v>
      </c>
      <c r="I23" s="21">
        <v>2927865</v>
      </c>
      <c r="J23" s="28">
        <v>10865469</v>
      </c>
      <c r="K23" s="26">
        <v>10865469</v>
      </c>
      <c r="L23" s="27">
        <v>10865469</v>
      </c>
    </row>
    <row r="24" spans="1:12" ht="13.5" x14ac:dyDescent="0.25">
      <c r="A24" s="29" t="s">
        <v>40</v>
      </c>
      <c r="B24" s="37" t="s">
        <v>19</v>
      </c>
      <c r="C24" s="31">
        <f>SUM(C15:C23)</f>
        <v>290570613</v>
      </c>
      <c r="D24" s="38">
        <f t="shared" ref="D24:L24" si="1">SUM(D15:D23)</f>
        <v>5675624677</v>
      </c>
      <c r="E24" s="39">
        <f t="shared" si="1"/>
        <v>5887340848</v>
      </c>
      <c r="F24" s="40">
        <f t="shared" si="1"/>
        <v>5865070868</v>
      </c>
      <c r="G24" s="38">
        <f t="shared" si="1"/>
        <v>6074716608</v>
      </c>
      <c r="H24" s="39">
        <f t="shared" si="1"/>
        <v>6074716608</v>
      </c>
      <c r="I24" s="41">
        <f t="shared" si="1"/>
        <v>12063150660</v>
      </c>
      <c r="J24" s="42">
        <f t="shared" si="1"/>
        <v>6274346357</v>
      </c>
      <c r="K24" s="38">
        <f t="shared" si="1"/>
        <v>6468391559</v>
      </c>
      <c r="L24" s="39">
        <f t="shared" si="1"/>
        <v>6663509584</v>
      </c>
    </row>
    <row r="25" spans="1:12" ht="13.5" x14ac:dyDescent="0.25">
      <c r="A25" s="29" t="s">
        <v>41</v>
      </c>
      <c r="B25" s="30" t="s">
        <v>19</v>
      </c>
      <c r="C25" s="31">
        <f>+C12+C24</f>
        <v>512511721</v>
      </c>
      <c r="D25" s="31">
        <f t="shared" ref="D25:L25" si="2">+D12+D24</f>
        <v>6835269370</v>
      </c>
      <c r="E25" s="32">
        <f t="shared" si="2"/>
        <v>7128783786</v>
      </c>
      <c r="F25" s="33">
        <f t="shared" si="2"/>
        <v>6882970571</v>
      </c>
      <c r="G25" s="31">
        <f t="shared" si="2"/>
        <v>6667434157</v>
      </c>
      <c r="H25" s="32">
        <f t="shared" si="2"/>
        <v>6667434157</v>
      </c>
      <c r="I25" s="34">
        <f t="shared" si="2"/>
        <v>15017997812</v>
      </c>
      <c r="J25" s="35">
        <f t="shared" si="2"/>
        <v>6918692129</v>
      </c>
      <c r="K25" s="31">
        <f t="shared" si="2"/>
        <v>7209607172</v>
      </c>
      <c r="L25" s="32">
        <f t="shared" si="2"/>
        <v>7485150971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11367719</v>
      </c>
      <c r="D30" s="19">
        <v>26752930</v>
      </c>
      <c r="E30" s="20">
        <v>34223894</v>
      </c>
      <c r="F30" s="21">
        <v>36154144</v>
      </c>
      <c r="G30" s="19">
        <v>47117209</v>
      </c>
      <c r="H30" s="20">
        <v>47117209</v>
      </c>
      <c r="I30" s="22">
        <v>34227260</v>
      </c>
      <c r="J30" s="23">
        <v>50847395</v>
      </c>
      <c r="K30" s="19">
        <v>63692405</v>
      </c>
      <c r="L30" s="20">
        <v>84631224</v>
      </c>
    </row>
    <row r="31" spans="1:12" ht="13.5" x14ac:dyDescent="0.25">
      <c r="A31" s="24" t="s">
        <v>47</v>
      </c>
      <c r="B31" s="18" t="s">
        <v>19</v>
      </c>
      <c r="C31" s="19">
        <v>1757392</v>
      </c>
      <c r="D31" s="19">
        <v>19757267</v>
      </c>
      <c r="E31" s="20">
        <v>21007832</v>
      </c>
      <c r="F31" s="21">
        <v>19757270</v>
      </c>
      <c r="G31" s="19">
        <v>22960839</v>
      </c>
      <c r="H31" s="20">
        <v>22960839</v>
      </c>
      <c r="I31" s="22">
        <v>42281942</v>
      </c>
      <c r="J31" s="23">
        <v>22960839</v>
      </c>
      <c r="K31" s="19">
        <v>22960839</v>
      </c>
      <c r="L31" s="20">
        <v>22960839</v>
      </c>
    </row>
    <row r="32" spans="1:12" ht="13.5" x14ac:dyDescent="0.25">
      <c r="A32" s="24" t="s">
        <v>48</v>
      </c>
      <c r="B32" s="18" t="s">
        <v>46</v>
      </c>
      <c r="C32" s="19">
        <v>171095828</v>
      </c>
      <c r="D32" s="19">
        <v>734142604</v>
      </c>
      <c r="E32" s="20">
        <v>919926042</v>
      </c>
      <c r="F32" s="21">
        <v>767714772</v>
      </c>
      <c r="G32" s="19">
        <v>164810544</v>
      </c>
      <c r="H32" s="20">
        <v>164810544</v>
      </c>
      <c r="I32" s="22">
        <v>1569704809</v>
      </c>
      <c r="J32" s="23">
        <v>137777324</v>
      </c>
      <c r="K32" s="19">
        <v>130754099</v>
      </c>
      <c r="L32" s="20">
        <v>117007406</v>
      </c>
    </row>
    <row r="33" spans="1:12" ht="13.5" x14ac:dyDescent="0.25">
      <c r="A33" s="24" t="s">
        <v>49</v>
      </c>
      <c r="B33" s="18" t="s">
        <v>19</v>
      </c>
      <c r="C33" s="19">
        <v>-1073100</v>
      </c>
      <c r="D33" s="19">
        <v>56679765</v>
      </c>
      <c r="E33" s="20">
        <v>57046347</v>
      </c>
      <c r="F33" s="21">
        <v>55105972</v>
      </c>
      <c r="G33" s="19">
        <v>100539159</v>
      </c>
      <c r="H33" s="20">
        <v>100539159</v>
      </c>
      <c r="I33" s="22">
        <v>98435944</v>
      </c>
      <c r="J33" s="23">
        <v>128332312</v>
      </c>
      <c r="K33" s="19">
        <v>157759674</v>
      </c>
      <c r="L33" s="20">
        <v>188920005</v>
      </c>
    </row>
    <row r="34" spans="1:12" ht="13.5" x14ac:dyDescent="0.25">
      <c r="A34" s="29" t="s">
        <v>50</v>
      </c>
      <c r="B34" s="30" t="s">
        <v>19</v>
      </c>
      <c r="C34" s="31">
        <f>SUM(C29:C33)</f>
        <v>183147839</v>
      </c>
      <c r="D34" s="31">
        <f t="shared" ref="D34:L34" si="3">SUM(D29:D33)</f>
        <v>837332566</v>
      </c>
      <c r="E34" s="32">
        <f t="shared" si="3"/>
        <v>1032204115</v>
      </c>
      <c r="F34" s="33">
        <f t="shared" si="3"/>
        <v>878732158</v>
      </c>
      <c r="G34" s="31">
        <f t="shared" si="3"/>
        <v>335427751</v>
      </c>
      <c r="H34" s="32">
        <f t="shared" si="3"/>
        <v>335427751</v>
      </c>
      <c r="I34" s="34">
        <f t="shared" si="3"/>
        <v>1744649955</v>
      </c>
      <c r="J34" s="35">
        <f t="shared" si="3"/>
        <v>339917870</v>
      </c>
      <c r="K34" s="31">
        <f t="shared" si="3"/>
        <v>375167017</v>
      </c>
      <c r="L34" s="32">
        <f t="shared" si="3"/>
        <v>413519474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138826146</v>
      </c>
      <c r="D37" s="19">
        <v>271135853</v>
      </c>
      <c r="E37" s="20">
        <v>338472599</v>
      </c>
      <c r="F37" s="21">
        <v>499164284</v>
      </c>
      <c r="G37" s="19">
        <v>434892865</v>
      </c>
      <c r="H37" s="20">
        <v>434892865</v>
      </c>
      <c r="I37" s="22">
        <v>817205724</v>
      </c>
      <c r="J37" s="23">
        <v>524045470</v>
      </c>
      <c r="K37" s="19">
        <v>624083251</v>
      </c>
      <c r="L37" s="20">
        <v>697027223</v>
      </c>
    </row>
    <row r="38" spans="1:12" ht="13.5" x14ac:dyDescent="0.25">
      <c r="A38" s="24" t="s">
        <v>49</v>
      </c>
      <c r="B38" s="18" t="s">
        <v>19</v>
      </c>
      <c r="C38" s="19">
        <v>13416805</v>
      </c>
      <c r="D38" s="19">
        <v>303348184</v>
      </c>
      <c r="E38" s="20">
        <v>341366317</v>
      </c>
      <c r="F38" s="21">
        <v>304921978</v>
      </c>
      <c r="G38" s="19">
        <v>342292103</v>
      </c>
      <c r="H38" s="20">
        <v>342292103</v>
      </c>
      <c r="I38" s="22">
        <v>360355112</v>
      </c>
      <c r="J38" s="23">
        <v>353295160</v>
      </c>
      <c r="K38" s="19">
        <v>364782352</v>
      </c>
      <c r="L38" s="20">
        <v>376786468</v>
      </c>
    </row>
    <row r="39" spans="1:12" ht="13.5" x14ac:dyDescent="0.25">
      <c r="A39" s="29" t="s">
        <v>53</v>
      </c>
      <c r="B39" s="37" t="s">
        <v>19</v>
      </c>
      <c r="C39" s="31">
        <f>SUM(C37:C38)</f>
        <v>152242951</v>
      </c>
      <c r="D39" s="38">
        <f t="shared" ref="D39:L39" si="4">SUM(D37:D38)</f>
        <v>574484037</v>
      </c>
      <c r="E39" s="39">
        <f t="shared" si="4"/>
        <v>679838916</v>
      </c>
      <c r="F39" s="40">
        <f t="shared" si="4"/>
        <v>804086262</v>
      </c>
      <c r="G39" s="38">
        <f t="shared" si="4"/>
        <v>777184968</v>
      </c>
      <c r="H39" s="39">
        <f t="shared" si="4"/>
        <v>777184968</v>
      </c>
      <c r="I39" s="40">
        <f t="shared" si="4"/>
        <v>1177560836</v>
      </c>
      <c r="J39" s="42">
        <f t="shared" si="4"/>
        <v>877340630</v>
      </c>
      <c r="K39" s="38">
        <f t="shared" si="4"/>
        <v>988865603</v>
      </c>
      <c r="L39" s="39">
        <f t="shared" si="4"/>
        <v>1073813691</v>
      </c>
    </row>
    <row r="40" spans="1:12" ht="13.5" x14ac:dyDescent="0.25">
      <c r="A40" s="29" t="s">
        <v>54</v>
      </c>
      <c r="B40" s="30" t="s">
        <v>19</v>
      </c>
      <c r="C40" s="31">
        <f>+C34+C39</f>
        <v>335390790</v>
      </c>
      <c r="D40" s="31">
        <f t="shared" ref="D40:L40" si="5">+D34+D39</f>
        <v>1411816603</v>
      </c>
      <c r="E40" s="32">
        <f t="shared" si="5"/>
        <v>1712043031</v>
      </c>
      <c r="F40" s="33">
        <f t="shared" si="5"/>
        <v>1682818420</v>
      </c>
      <c r="G40" s="31">
        <f t="shared" si="5"/>
        <v>1112612719</v>
      </c>
      <c r="H40" s="32">
        <f t="shared" si="5"/>
        <v>1112612719</v>
      </c>
      <c r="I40" s="34">
        <f t="shared" si="5"/>
        <v>2922210791</v>
      </c>
      <c r="J40" s="35">
        <f t="shared" si="5"/>
        <v>1217258500</v>
      </c>
      <c r="K40" s="31">
        <f t="shared" si="5"/>
        <v>1364032620</v>
      </c>
      <c r="L40" s="32">
        <f t="shared" si="5"/>
        <v>1487333165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177120931</v>
      </c>
      <c r="D42" s="46">
        <f t="shared" ref="D42:L42" si="6">+D25-D40</f>
        <v>5423452767</v>
      </c>
      <c r="E42" s="47">
        <f t="shared" si="6"/>
        <v>5416740755</v>
      </c>
      <c r="F42" s="48">
        <f t="shared" si="6"/>
        <v>5200152151</v>
      </c>
      <c r="G42" s="46">
        <f t="shared" si="6"/>
        <v>5554821438</v>
      </c>
      <c r="H42" s="47">
        <f t="shared" si="6"/>
        <v>5554821438</v>
      </c>
      <c r="I42" s="49">
        <f t="shared" si="6"/>
        <v>12095787021</v>
      </c>
      <c r="J42" s="50">
        <f t="shared" si="6"/>
        <v>5701433629</v>
      </c>
      <c r="K42" s="46">
        <f t="shared" si="6"/>
        <v>5845574552</v>
      </c>
      <c r="L42" s="47">
        <f t="shared" si="6"/>
        <v>5997817806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-63811720</v>
      </c>
      <c r="D45" s="19">
        <v>5485076511</v>
      </c>
      <c r="E45" s="20">
        <v>5270358347</v>
      </c>
      <c r="F45" s="21">
        <v>5200152151</v>
      </c>
      <c r="G45" s="19">
        <v>5761106783</v>
      </c>
      <c r="H45" s="20">
        <v>5761106783</v>
      </c>
      <c r="I45" s="22">
        <v>11333505015</v>
      </c>
      <c r="J45" s="23">
        <v>5676718523</v>
      </c>
      <c r="K45" s="19">
        <v>5814496521</v>
      </c>
      <c r="L45" s="20">
        <v>5951898140</v>
      </c>
    </row>
    <row r="46" spans="1:12" ht="13.5" x14ac:dyDescent="0.25">
      <c r="A46" s="24" t="s">
        <v>59</v>
      </c>
      <c r="B46" s="18" t="s">
        <v>46</v>
      </c>
      <c r="C46" s="19">
        <v>121840761</v>
      </c>
      <c r="D46" s="19">
        <v>-149686384</v>
      </c>
      <c r="E46" s="20">
        <v>153094401</v>
      </c>
      <c r="F46" s="21">
        <v>0</v>
      </c>
      <c r="G46" s="19">
        <v>-206285345</v>
      </c>
      <c r="H46" s="20">
        <v>-206285345</v>
      </c>
      <c r="I46" s="22">
        <v>153094399</v>
      </c>
      <c r="J46" s="23">
        <v>24715107</v>
      </c>
      <c r="K46" s="19">
        <v>31078032</v>
      </c>
      <c r="L46" s="20">
        <v>45919667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58029041</v>
      </c>
      <c r="D48" s="53">
        <f t="shared" ref="D48:L48" si="7">SUM(D45:D47)</f>
        <v>5335390127</v>
      </c>
      <c r="E48" s="54">
        <f t="shared" si="7"/>
        <v>5423452748</v>
      </c>
      <c r="F48" s="55">
        <f t="shared" si="7"/>
        <v>5200152151</v>
      </c>
      <c r="G48" s="53">
        <f t="shared" si="7"/>
        <v>5554821438</v>
      </c>
      <c r="H48" s="54">
        <f t="shared" si="7"/>
        <v>5554821438</v>
      </c>
      <c r="I48" s="56">
        <f t="shared" si="7"/>
        <v>11486599414</v>
      </c>
      <c r="J48" s="57">
        <f t="shared" si="7"/>
        <v>5701433630</v>
      </c>
      <c r="K48" s="53">
        <f t="shared" si="7"/>
        <v>5845574553</v>
      </c>
      <c r="L48" s="54">
        <f t="shared" si="7"/>
        <v>5997817807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-10583900</v>
      </c>
      <c r="D6" s="19">
        <v>146719509</v>
      </c>
      <c r="E6" s="20">
        <v>89347649</v>
      </c>
      <c r="F6" s="21">
        <v>-291052938</v>
      </c>
      <c r="G6" s="19">
        <v>-304294285</v>
      </c>
      <c r="H6" s="20">
        <v>-304294285</v>
      </c>
      <c r="I6" s="22">
        <v>78278239</v>
      </c>
      <c r="J6" s="23">
        <v>56765166</v>
      </c>
      <c r="K6" s="19">
        <v>43015361</v>
      </c>
      <c r="L6" s="20">
        <v>112907019</v>
      </c>
    </row>
    <row r="7" spans="1:12" ht="13.5" x14ac:dyDescent="0.25">
      <c r="A7" s="24" t="s">
        <v>22</v>
      </c>
      <c r="B7" s="18" t="s">
        <v>9</v>
      </c>
      <c r="C7" s="19">
        <v>-1</v>
      </c>
      <c r="D7" s="19">
        <v>0</v>
      </c>
      <c r="E7" s="20">
        <v>0</v>
      </c>
      <c r="F7" s="21">
        <v>40000000</v>
      </c>
      <c r="G7" s="19">
        <v>40000000</v>
      </c>
      <c r="H7" s="20">
        <v>40000000</v>
      </c>
      <c r="I7" s="22">
        <v>89846096</v>
      </c>
      <c r="J7" s="23">
        <v>45000000</v>
      </c>
      <c r="K7" s="19">
        <v>45000000</v>
      </c>
      <c r="L7" s="20">
        <v>45000000</v>
      </c>
    </row>
    <row r="8" spans="1:12" ht="13.5" x14ac:dyDescent="0.25">
      <c r="A8" s="24" t="s">
        <v>23</v>
      </c>
      <c r="B8" s="18" t="s">
        <v>9</v>
      </c>
      <c r="C8" s="19">
        <v>19020865</v>
      </c>
      <c r="D8" s="19">
        <v>133543946</v>
      </c>
      <c r="E8" s="20">
        <v>128225940</v>
      </c>
      <c r="F8" s="21">
        <v>208150904</v>
      </c>
      <c r="G8" s="19">
        <v>211429567</v>
      </c>
      <c r="H8" s="20">
        <v>211429567</v>
      </c>
      <c r="I8" s="22">
        <v>25003096</v>
      </c>
      <c r="J8" s="23">
        <v>135752169</v>
      </c>
      <c r="K8" s="19">
        <v>153958795</v>
      </c>
      <c r="L8" s="20">
        <v>128324729</v>
      </c>
    </row>
    <row r="9" spans="1:12" ht="13.5" x14ac:dyDescent="0.25">
      <c r="A9" s="24" t="s">
        <v>24</v>
      </c>
      <c r="B9" s="18" t="s">
        <v>19</v>
      </c>
      <c r="C9" s="19">
        <v>-46835859</v>
      </c>
      <c r="D9" s="19">
        <v>9786283</v>
      </c>
      <c r="E9" s="20">
        <v>2290846</v>
      </c>
      <c r="F9" s="21">
        <v>33405423</v>
      </c>
      <c r="G9" s="19">
        <v>33435417</v>
      </c>
      <c r="H9" s="20">
        <v>33435417</v>
      </c>
      <c r="I9" s="22">
        <v>113322747</v>
      </c>
      <c r="J9" s="23">
        <v>18566168</v>
      </c>
      <c r="K9" s="19">
        <v>17080875</v>
      </c>
      <c r="L9" s="20">
        <v>15714405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1529846</v>
      </c>
      <c r="G10" s="26">
        <v>1529846</v>
      </c>
      <c r="H10" s="27">
        <v>1529846</v>
      </c>
      <c r="I10" s="22">
        <v>1840485</v>
      </c>
      <c r="J10" s="28">
        <v>2067969</v>
      </c>
      <c r="K10" s="26">
        <v>2192047</v>
      </c>
      <c r="L10" s="27">
        <v>2323570</v>
      </c>
    </row>
    <row r="11" spans="1:12" ht="13.5" x14ac:dyDescent="0.25">
      <c r="A11" s="24" t="s">
        <v>26</v>
      </c>
      <c r="B11" s="18" t="s">
        <v>27</v>
      </c>
      <c r="C11" s="19">
        <v>-4530532</v>
      </c>
      <c r="D11" s="19">
        <v>13775344</v>
      </c>
      <c r="E11" s="20">
        <v>-1842181</v>
      </c>
      <c r="F11" s="21">
        <v>31368666</v>
      </c>
      <c r="G11" s="19">
        <v>31368666</v>
      </c>
      <c r="H11" s="20">
        <v>31368666</v>
      </c>
      <c r="I11" s="22">
        <v>27040661</v>
      </c>
      <c r="J11" s="23">
        <v>9274444</v>
      </c>
      <c r="K11" s="19">
        <v>9361121</v>
      </c>
      <c r="L11" s="20">
        <v>9447798</v>
      </c>
    </row>
    <row r="12" spans="1:12" ht="13.5" x14ac:dyDescent="0.25">
      <c r="A12" s="29" t="s">
        <v>28</v>
      </c>
      <c r="B12" s="30" t="s">
        <v>19</v>
      </c>
      <c r="C12" s="31">
        <f>SUM(C6:C11)</f>
        <v>-42929427</v>
      </c>
      <c r="D12" s="31">
        <f t="shared" ref="D12:L12" si="0">SUM(D6:D11)</f>
        <v>303825082</v>
      </c>
      <c r="E12" s="32">
        <f t="shared" si="0"/>
        <v>218022254</v>
      </c>
      <c r="F12" s="33">
        <f t="shared" si="0"/>
        <v>23401901</v>
      </c>
      <c r="G12" s="31">
        <f t="shared" si="0"/>
        <v>13469211</v>
      </c>
      <c r="H12" s="32">
        <f t="shared" si="0"/>
        <v>13469211</v>
      </c>
      <c r="I12" s="34">
        <f t="shared" si="0"/>
        <v>335331324</v>
      </c>
      <c r="J12" s="35">
        <f t="shared" si="0"/>
        <v>267425916</v>
      </c>
      <c r="K12" s="31">
        <f t="shared" si="0"/>
        <v>270608199</v>
      </c>
      <c r="L12" s="32">
        <f t="shared" si="0"/>
        <v>313717521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-98118</v>
      </c>
      <c r="D15" s="19">
        <v>285076</v>
      </c>
      <c r="E15" s="20">
        <v>202295</v>
      </c>
      <c r="F15" s="21">
        <v>15806571</v>
      </c>
      <c r="G15" s="19">
        <v>3265654</v>
      </c>
      <c r="H15" s="20">
        <v>3265654</v>
      </c>
      <c r="I15" s="22">
        <v>4435967</v>
      </c>
      <c r="J15" s="23">
        <v>3265654</v>
      </c>
      <c r="K15" s="19">
        <v>3687220</v>
      </c>
      <c r="L15" s="20">
        <v>4190942</v>
      </c>
    </row>
    <row r="16" spans="1:12" ht="13.5" x14ac:dyDescent="0.25">
      <c r="A16" s="24" t="s">
        <v>32</v>
      </c>
      <c r="B16" s="18" t="s">
        <v>19</v>
      </c>
      <c r="C16" s="19">
        <v>-30000000</v>
      </c>
      <c r="D16" s="19">
        <v>15000000</v>
      </c>
      <c r="E16" s="20">
        <v>101414454</v>
      </c>
      <c r="F16" s="25">
        <v>0</v>
      </c>
      <c r="G16" s="26">
        <v>0</v>
      </c>
      <c r="H16" s="27">
        <v>0</v>
      </c>
      <c r="I16" s="22">
        <v>0</v>
      </c>
      <c r="J16" s="28">
        <v>-50000</v>
      </c>
      <c r="K16" s="26">
        <v>-150000</v>
      </c>
      <c r="L16" s="27">
        <v>-300000</v>
      </c>
    </row>
    <row r="17" spans="1:12" ht="13.5" x14ac:dyDescent="0.25">
      <c r="A17" s="24" t="s">
        <v>33</v>
      </c>
      <c r="B17" s="18" t="s">
        <v>19</v>
      </c>
      <c r="C17" s="19">
        <v>21964900</v>
      </c>
      <c r="D17" s="19">
        <v>46028500</v>
      </c>
      <c r="E17" s="20">
        <v>63875500</v>
      </c>
      <c r="F17" s="21">
        <v>43750400</v>
      </c>
      <c r="G17" s="19">
        <v>43750400</v>
      </c>
      <c r="H17" s="20">
        <v>43750400</v>
      </c>
      <c r="I17" s="22">
        <v>62142133</v>
      </c>
      <c r="J17" s="23">
        <v>47144500</v>
      </c>
      <c r="K17" s="19">
        <v>47144500</v>
      </c>
      <c r="L17" s="20">
        <v>47144500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173573042</v>
      </c>
      <c r="D19" s="19">
        <v>2319592936</v>
      </c>
      <c r="E19" s="20">
        <v>2363621538</v>
      </c>
      <c r="F19" s="21">
        <v>2365042805</v>
      </c>
      <c r="G19" s="19">
        <v>2369224611</v>
      </c>
      <c r="H19" s="20">
        <v>2369224611</v>
      </c>
      <c r="I19" s="22">
        <v>2384371255</v>
      </c>
      <c r="J19" s="23">
        <v>2592148041</v>
      </c>
      <c r="K19" s="19">
        <v>2708482717</v>
      </c>
      <c r="L19" s="20">
        <v>2793148217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-4131</v>
      </c>
      <c r="D21" s="19">
        <v>-4142</v>
      </c>
      <c r="E21" s="20">
        <v>-4131</v>
      </c>
      <c r="F21" s="21">
        <v>-4800</v>
      </c>
      <c r="G21" s="19">
        <v>-4800</v>
      </c>
      <c r="H21" s="20">
        <v>-4800</v>
      </c>
      <c r="I21" s="22">
        <v>-4131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-222556</v>
      </c>
      <c r="D22" s="19">
        <v>4185720</v>
      </c>
      <c r="E22" s="20">
        <v>4090147</v>
      </c>
      <c r="F22" s="21">
        <v>3369435</v>
      </c>
      <c r="G22" s="19">
        <v>3369435</v>
      </c>
      <c r="H22" s="20">
        <v>3369435</v>
      </c>
      <c r="I22" s="22">
        <v>4013733</v>
      </c>
      <c r="J22" s="23">
        <v>2978130</v>
      </c>
      <c r="K22" s="19">
        <v>2339730</v>
      </c>
      <c r="L22" s="20">
        <v>1662530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36631059</v>
      </c>
      <c r="E23" s="20">
        <v>36631059</v>
      </c>
      <c r="F23" s="25">
        <v>36631059</v>
      </c>
      <c r="G23" s="26">
        <v>36631059</v>
      </c>
      <c r="H23" s="27">
        <v>36631059</v>
      </c>
      <c r="I23" s="21">
        <v>36631059</v>
      </c>
      <c r="J23" s="28">
        <v>36631059</v>
      </c>
      <c r="K23" s="26">
        <v>36631059</v>
      </c>
      <c r="L23" s="27">
        <v>36631059</v>
      </c>
    </row>
    <row r="24" spans="1:12" ht="13.5" x14ac:dyDescent="0.25">
      <c r="A24" s="29" t="s">
        <v>40</v>
      </c>
      <c r="B24" s="37" t="s">
        <v>19</v>
      </c>
      <c r="C24" s="31">
        <f>SUM(C15:C23)</f>
        <v>165213137</v>
      </c>
      <c r="D24" s="38">
        <f t="shared" ref="D24:L24" si="1">SUM(D15:D23)</f>
        <v>2421719149</v>
      </c>
      <c r="E24" s="39">
        <f t="shared" si="1"/>
        <v>2569830862</v>
      </c>
      <c r="F24" s="40">
        <f t="shared" si="1"/>
        <v>2464595470</v>
      </c>
      <c r="G24" s="38">
        <f t="shared" si="1"/>
        <v>2456236359</v>
      </c>
      <c r="H24" s="39">
        <f t="shared" si="1"/>
        <v>2456236359</v>
      </c>
      <c r="I24" s="41">
        <f t="shared" si="1"/>
        <v>2491590016</v>
      </c>
      <c r="J24" s="42">
        <f t="shared" si="1"/>
        <v>2682117384</v>
      </c>
      <c r="K24" s="38">
        <f t="shared" si="1"/>
        <v>2798135226</v>
      </c>
      <c r="L24" s="39">
        <f t="shared" si="1"/>
        <v>2882477248</v>
      </c>
    </row>
    <row r="25" spans="1:12" ht="13.5" x14ac:dyDescent="0.25">
      <c r="A25" s="29" t="s">
        <v>41</v>
      </c>
      <c r="B25" s="30" t="s">
        <v>19</v>
      </c>
      <c r="C25" s="31">
        <f>+C12+C24</f>
        <v>122283710</v>
      </c>
      <c r="D25" s="31">
        <f t="shared" ref="D25:L25" si="2">+D12+D24</f>
        <v>2725544231</v>
      </c>
      <c r="E25" s="32">
        <f t="shared" si="2"/>
        <v>2787853116</v>
      </c>
      <c r="F25" s="33">
        <f t="shared" si="2"/>
        <v>2487997371</v>
      </c>
      <c r="G25" s="31">
        <f t="shared" si="2"/>
        <v>2469705570</v>
      </c>
      <c r="H25" s="32">
        <f t="shared" si="2"/>
        <v>2469705570</v>
      </c>
      <c r="I25" s="34">
        <f t="shared" si="2"/>
        <v>2826921340</v>
      </c>
      <c r="J25" s="35">
        <f t="shared" si="2"/>
        <v>2949543300</v>
      </c>
      <c r="K25" s="31">
        <f t="shared" si="2"/>
        <v>3068743425</v>
      </c>
      <c r="L25" s="32">
        <f t="shared" si="2"/>
        <v>3196194769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6746105</v>
      </c>
      <c r="F30" s="21">
        <v>14535746</v>
      </c>
      <c r="G30" s="19">
        <v>14535746</v>
      </c>
      <c r="H30" s="20">
        <v>14535746</v>
      </c>
      <c r="I30" s="22">
        <v>13040715</v>
      </c>
      <c r="J30" s="23">
        <v>20809038</v>
      </c>
      <c r="K30" s="19">
        <v>24416874</v>
      </c>
      <c r="L30" s="20">
        <v>28590499</v>
      </c>
    </row>
    <row r="31" spans="1:12" ht="13.5" x14ac:dyDescent="0.25">
      <c r="A31" s="24" t="s">
        <v>47</v>
      </c>
      <c r="B31" s="18" t="s">
        <v>19</v>
      </c>
      <c r="C31" s="19">
        <v>278330</v>
      </c>
      <c r="D31" s="19">
        <v>5000216</v>
      </c>
      <c r="E31" s="20">
        <v>5128732</v>
      </c>
      <c r="F31" s="21">
        <v>4588040</v>
      </c>
      <c r="G31" s="19">
        <v>4588040</v>
      </c>
      <c r="H31" s="20">
        <v>4588040</v>
      </c>
      <c r="I31" s="22">
        <v>5460478</v>
      </c>
      <c r="J31" s="23">
        <v>4632644</v>
      </c>
      <c r="K31" s="19">
        <v>4771623</v>
      </c>
      <c r="L31" s="20">
        <v>4914772</v>
      </c>
    </row>
    <row r="32" spans="1:12" ht="13.5" x14ac:dyDescent="0.25">
      <c r="A32" s="24" t="s">
        <v>48</v>
      </c>
      <c r="B32" s="18" t="s">
        <v>46</v>
      </c>
      <c r="C32" s="19">
        <v>-35540190</v>
      </c>
      <c r="D32" s="19">
        <v>159707996</v>
      </c>
      <c r="E32" s="20">
        <v>135904941</v>
      </c>
      <c r="F32" s="21">
        <v>-90131028</v>
      </c>
      <c r="G32" s="19">
        <v>-77923249</v>
      </c>
      <c r="H32" s="20">
        <v>-77923249</v>
      </c>
      <c r="I32" s="22">
        <v>89534244</v>
      </c>
      <c r="J32" s="23">
        <v>80517528</v>
      </c>
      <c r="K32" s="19">
        <v>93607879</v>
      </c>
      <c r="L32" s="20">
        <v>113740036</v>
      </c>
    </row>
    <row r="33" spans="1:12" ht="13.5" x14ac:dyDescent="0.25">
      <c r="A33" s="24" t="s">
        <v>49</v>
      </c>
      <c r="B33" s="18" t="s">
        <v>19</v>
      </c>
      <c r="C33" s="19">
        <v>2317641</v>
      </c>
      <c r="D33" s="19">
        <v>26777145</v>
      </c>
      <c r="E33" s="20">
        <v>31171686</v>
      </c>
      <c r="F33" s="21">
        <v>33669463</v>
      </c>
      <c r="G33" s="19">
        <v>33669463</v>
      </c>
      <c r="H33" s="20">
        <v>33669463</v>
      </c>
      <c r="I33" s="22">
        <v>50526489</v>
      </c>
      <c r="J33" s="23">
        <v>48260708</v>
      </c>
      <c r="K33" s="19">
        <v>51156351</v>
      </c>
      <c r="L33" s="20">
        <v>54225732</v>
      </c>
    </row>
    <row r="34" spans="1:12" ht="13.5" x14ac:dyDescent="0.25">
      <c r="A34" s="29" t="s">
        <v>50</v>
      </c>
      <c r="B34" s="30" t="s">
        <v>19</v>
      </c>
      <c r="C34" s="31">
        <f>SUM(C29:C33)</f>
        <v>-32944219</v>
      </c>
      <c r="D34" s="31">
        <f t="shared" ref="D34:L34" si="3">SUM(D29:D33)</f>
        <v>191485357</v>
      </c>
      <c r="E34" s="32">
        <f t="shared" si="3"/>
        <v>178951464</v>
      </c>
      <c r="F34" s="33">
        <f t="shared" si="3"/>
        <v>-37337779</v>
      </c>
      <c r="G34" s="31">
        <f t="shared" si="3"/>
        <v>-25130000</v>
      </c>
      <c r="H34" s="32">
        <f t="shared" si="3"/>
        <v>-25130000</v>
      </c>
      <c r="I34" s="34">
        <f t="shared" si="3"/>
        <v>158561926</v>
      </c>
      <c r="J34" s="35">
        <f t="shared" si="3"/>
        <v>154219918</v>
      </c>
      <c r="K34" s="31">
        <f t="shared" si="3"/>
        <v>173952727</v>
      </c>
      <c r="L34" s="32">
        <f t="shared" si="3"/>
        <v>201471039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-9427059</v>
      </c>
      <c r="D37" s="19">
        <v>203881136</v>
      </c>
      <c r="E37" s="20">
        <v>190840421</v>
      </c>
      <c r="F37" s="21">
        <v>164602910</v>
      </c>
      <c r="G37" s="19">
        <v>164602910</v>
      </c>
      <c r="H37" s="20">
        <v>164602910</v>
      </c>
      <c r="I37" s="22">
        <v>166098138</v>
      </c>
      <c r="J37" s="23">
        <v>285883137</v>
      </c>
      <c r="K37" s="19">
        <v>295008546</v>
      </c>
      <c r="L37" s="20">
        <v>297221670</v>
      </c>
    </row>
    <row r="38" spans="1:12" ht="13.5" x14ac:dyDescent="0.25">
      <c r="A38" s="24" t="s">
        <v>49</v>
      </c>
      <c r="B38" s="18" t="s">
        <v>19</v>
      </c>
      <c r="C38" s="19">
        <v>5566207</v>
      </c>
      <c r="D38" s="19">
        <v>246507229</v>
      </c>
      <c r="E38" s="20">
        <v>278747909</v>
      </c>
      <c r="F38" s="21">
        <v>257926826</v>
      </c>
      <c r="G38" s="19">
        <v>257926826</v>
      </c>
      <c r="H38" s="20">
        <v>257926826</v>
      </c>
      <c r="I38" s="22">
        <v>285913698</v>
      </c>
      <c r="J38" s="23">
        <v>295286145</v>
      </c>
      <c r="K38" s="19">
        <v>308304015</v>
      </c>
      <c r="L38" s="20">
        <v>321592127</v>
      </c>
    </row>
    <row r="39" spans="1:12" ht="13.5" x14ac:dyDescent="0.25">
      <c r="A39" s="29" t="s">
        <v>53</v>
      </c>
      <c r="B39" s="37" t="s">
        <v>19</v>
      </c>
      <c r="C39" s="31">
        <f>SUM(C37:C38)</f>
        <v>-3860852</v>
      </c>
      <c r="D39" s="38">
        <f t="shared" ref="D39:L39" si="4">SUM(D37:D38)</f>
        <v>450388365</v>
      </c>
      <c r="E39" s="39">
        <f t="shared" si="4"/>
        <v>469588330</v>
      </c>
      <c r="F39" s="40">
        <f t="shared" si="4"/>
        <v>422529736</v>
      </c>
      <c r="G39" s="38">
        <f t="shared" si="4"/>
        <v>422529736</v>
      </c>
      <c r="H39" s="39">
        <f t="shared" si="4"/>
        <v>422529736</v>
      </c>
      <c r="I39" s="40">
        <f t="shared" si="4"/>
        <v>452011836</v>
      </c>
      <c r="J39" s="42">
        <f t="shared" si="4"/>
        <v>581169282</v>
      </c>
      <c r="K39" s="38">
        <f t="shared" si="4"/>
        <v>603312561</v>
      </c>
      <c r="L39" s="39">
        <f t="shared" si="4"/>
        <v>618813797</v>
      </c>
    </row>
    <row r="40" spans="1:12" ht="13.5" x14ac:dyDescent="0.25">
      <c r="A40" s="29" t="s">
        <v>54</v>
      </c>
      <c r="B40" s="30" t="s">
        <v>19</v>
      </c>
      <c r="C40" s="31">
        <f>+C34+C39</f>
        <v>-36805071</v>
      </c>
      <c r="D40" s="31">
        <f t="shared" ref="D40:L40" si="5">+D34+D39</f>
        <v>641873722</v>
      </c>
      <c r="E40" s="32">
        <f t="shared" si="5"/>
        <v>648539794</v>
      </c>
      <c r="F40" s="33">
        <f t="shared" si="5"/>
        <v>385191957</v>
      </c>
      <c r="G40" s="31">
        <f t="shared" si="5"/>
        <v>397399736</v>
      </c>
      <c r="H40" s="32">
        <f t="shared" si="5"/>
        <v>397399736</v>
      </c>
      <c r="I40" s="34">
        <f t="shared" si="5"/>
        <v>610573762</v>
      </c>
      <c r="J40" s="35">
        <f t="shared" si="5"/>
        <v>735389200</v>
      </c>
      <c r="K40" s="31">
        <f t="shared" si="5"/>
        <v>777265288</v>
      </c>
      <c r="L40" s="32">
        <f t="shared" si="5"/>
        <v>820284836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159088781</v>
      </c>
      <c r="D42" s="46">
        <f t="shared" ref="D42:L42" si="6">+D25-D40</f>
        <v>2083670509</v>
      </c>
      <c r="E42" s="47">
        <f t="shared" si="6"/>
        <v>2139313322</v>
      </c>
      <c r="F42" s="48">
        <f t="shared" si="6"/>
        <v>2102805414</v>
      </c>
      <c r="G42" s="46">
        <f t="shared" si="6"/>
        <v>2072305834</v>
      </c>
      <c r="H42" s="47">
        <f t="shared" si="6"/>
        <v>2072305834</v>
      </c>
      <c r="I42" s="49">
        <f t="shared" si="6"/>
        <v>2216347578</v>
      </c>
      <c r="J42" s="50">
        <f t="shared" si="6"/>
        <v>2214154100</v>
      </c>
      <c r="K42" s="46">
        <f t="shared" si="6"/>
        <v>2291478137</v>
      </c>
      <c r="L42" s="47">
        <f t="shared" si="6"/>
        <v>2375909933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179338038</v>
      </c>
      <c r="D45" s="19">
        <v>2104324055</v>
      </c>
      <c r="E45" s="20">
        <v>2146343207</v>
      </c>
      <c r="F45" s="21">
        <v>2107013539</v>
      </c>
      <c r="G45" s="19">
        <v>2071671834</v>
      </c>
      <c r="H45" s="20">
        <v>2071671834</v>
      </c>
      <c r="I45" s="22">
        <v>2170573124</v>
      </c>
      <c r="J45" s="23">
        <v>2160289455</v>
      </c>
      <c r="K45" s="19">
        <v>2237613492</v>
      </c>
      <c r="L45" s="20">
        <v>2322045288</v>
      </c>
    </row>
    <row r="46" spans="1:12" ht="13.5" x14ac:dyDescent="0.25">
      <c r="A46" s="24" t="s">
        <v>59</v>
      </c>
      <c r="B46" s="18" t="s">
        <v>46</v>
      </c>
      <c r="C46" s="19">
        <v>-20253029</v>
      </c>
      <c r="D46" s="19">
        <v>-20653717</v>
      </c>
      <c r="E46" s="20">
        <v>-7029787</v>
      </c>
      <c r="F46" s="21">
        <v>0</v>
      </c>
      <c r="G46" s="19">
        <v>0</v>
      </c>
      <c r="H46" s="20">
        <v>0</v>
      </c>
      <c r="I46" s="22">
        <v>73501841</v>
      </c>
      <c r="J46" s="23">
        <v>53864645</v>
      </c>
      <c r="K46" s="19">
        <v>53864645</v>
      </c>
      <c r="L46" s="20">
        <v>53864645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159085009</v>
      </c>
      <c r="D48" s="53">
        <f t="shared" ref="D48:L48" si="7">SUM(D45:D47)</f>
        <v>2083670338</v>
      </c>
      <c r="E48" s="54">
        <f t="shared" si="7"/>
        <v>2139313420</v>
      </c>
      <c r="F48" s="55">
        <f t="shared" si="7"/>
        <v>2107013539</v>
      </c>
      <c r="G48" s="53">
        <f t="shared" si="7"/>
        <v>2071671834</v>
      </c>
      <c r="H48" s="54">
        <f t="shared" si="7"/>
        <v>2071671834</v>
      </c>
      <c r="I48" s="56">
        <f t="shared" si="7"/>
        <v>2244074965</v>
      </c>
      <c r="J48" s="57">
        <f t="shared" si="7"/>
        <v>2214154100</v>
      </c>
      <c r="K48" s="53">
        <f t="shared" si="7"/>
        <v>2291478137</v>
      </c>
      <c r="L48" s="54">
        <f t="shared" si="7"/>
        <v>2375909933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16276230</v>
      </c>
      <c r="D6" s="19">
        <v>88243291</v>
      </c>
      <c r="E6" s="20">
        <v>137992085</v>
      </c>
      <c r="F6" s="21">
        <v>77812255</v>
      </c>
      <c r="G6" s="19">
        <v>96217118</v>
      </c>
      <c r="H6" s="20">
        <v>96217118</v>
      </c>
      <c r="I6" s="22">
        <v>123122293</v>
      </c>
      <c r="J6" s="23">
        <v>108574282</v>
      </c>
      <c r="K6" s="19">
        <v>182075223</v>
      </c>
      <c r="L6" s="20">
        <v>185345927</v>
      </c>
    </row>
    <row r="7" spans="1:12" ht="13.5" x14ac:dyDescent="0.25">
      <c r="A7" s="24" t="s">
        <v>22</v>
      </c>
      <c r="B7" s="18" t="s">
        <v>9</v>
      </c>
      <c r="C7" s="19">
        <v>95051054</v>
      </c>
      <c r="D7" s="19">
        <v>34960664</v>
      </c>
      <c r="E7" s="20">
        <v>110062763</v>
      </c>
      <c r="F7" s="21">
        <v>0</v>
      </c>
      <c r="G7" s="19">
        <v>145062763</v>
      </c>
      <c r="H7" s="20">
        <v>145062763</v>
      </c>
      <c r="I7" s="22">
        <v>227745787</v>
      </c>
      <c r="J7" s="23">
        <v>145062763</v>
      </c>
      <c r="K7" s="19">
        <v>145062763</v>
      </c>
      <c r="L7" s="20">
        <v>145062763</v>
      </c>
    </row>
    <row r="8" spans="1:12" ht="13.5" x14ac:dyDescent="0.25">
      <c r="A8" s="24" t="s">
        <v>23</v>
      </c>
      <c r="B8" s="18" t="s">
        <v>9</v>
      </c>
      <c r="C8" s="19">
        <v>47129461</v>
      </c>
      <c r="D8" s="19">
        <v>68667300</v>
      </c>
      <c r="E8" s="20">
        <v>53432858</v>
      </c>
      <c r="F8" s="21">
        <v>86059888</v>
      </c>
      <c r="G8" s="19">
        <v>55422433</v>
      </c>
      <c r="H8" s="20">
        <v>55422433</v>
      </c>
      <c r="I8" s="22">
        <v>79664610</v>
      </c>
      <c r="J8" s="23">
        <v>60790768</v>
      </c>
      <c r="K8" s="19">
        <v>63326977</v>
      </c>
      <c r="L8" s="20">
        <v>65262709</v>
      </c>
    </row>
    <row r="9" spans="1:12" ht="13.5" x14ac:dyDescent="0.25">
      <c r="A9" s="24" t="s">
        <v>24</v>
      </c>
      <c r="B9" s="18" t="s">
        <v>19</v>
      </c>
      <c r="C9" s="19">
        <v>49484889</v>
      </c>
      <c r="D9" s="19">
        <v>107224052</v>
      </c>
      <c r="E9" s="20">
        <v>108250726</v>
      </c>
      <c r="F9" s="21">
        <v>17052611</v>
      </c>
      <c r="G9" s="19">
        <v>19749390</v>
      </c>
      <c r="H9" s="20">
        <v>19749390</v>
      </c>
      <c r="I9" s="22">
        <v>97356784</v>
      </c>
      <c r="J9" s="23">
        <v>19749390</v>
      </c>
      <c r="K9" s="19">
        <v>19749390</v>
      </c>
      <c r="L9" s="20">
        <v>19749390</v>
      </c>
    </row>
    <row r="10" spans="1:12" ht="13.5" x14ac:dyDescent="0.25">
      <c r="A10" s="24" t="s">
        <v>25</v>
      </c>
      <c r="B10" s="18" t="s">
        <v>19</v>
      </c>
      <c r="C10" s="19">
        <v>560552</v>
      </c>
      <c r="D10" s="19">
        <v>105367</v>
      </c>
      <c r="E10" s="20">
        <v>-242446</v>
      </c>
      <c r="F10" s="25">
        <v>608969</v>
      </c>
      <c r="G10" s="26">
        <v>-43379</v>
      </c>
      <c r="H10" s="27">
        <v>-43379</v>
      </c>
      <c r="I10" s="22">
        <v>1455438</v>
      </c>
      <c r="J10" s="28">
        <v>-43379</v>
      </c>
      <c r="K10" s="26">
        <v>-43379</v>
      </c>
      <c r="L10" s="27">
        <v>-43379</v>
      </c>
    </row>
    <row r="11" spans="1:12" ht="13.5" x14ac:dyDescent="0.25">
      <c r="A11" s="24" t="s">
        <v>26</v>
      </c>
      <c r="B11" s="18" t="s">
        <v>27</v>
      </c>
      <c r="C11" s="19">
        <v>15437620</v>
      </c>
      <c r="D11" s="19">
        <v>40895226</v>
      </c>
      <c r="E11" s="20">
        <v>14978978</v>
      </c>
      <c r="F11" s="21">
        <v>40895223</v>
      </c>
      <c r="G11" s="19">
        <v>14978988</v>
      </c>
      <c r="H11" s="20">
        <v>14978988</v>
      </c>
      <c r="I11" s="22">
        <v>22225346</v>
      </c>
      <c r="J11" s="23">
        <v>17010950</v>
      </c>
      <c r="K11" s="19">
        <v>16420229</v>
      </c>
      <c r="L11" s="20">
        <v>25885034</v>
      </c>
    </row>
    <row r="12" spans="1:12" ht="13.5" x14ac:dyDescent="0.25">
      <c r="A12" s="29" t="s">
        <v>28</v>
      </c>
      <c r="B12" s="30" t="s">
        <v>19</v>
      </c>
      <c r="C12" s="31">
        <f>SUM(C6:C11)</f>
        <v>223939806</v>
      </c>
      <c r="D12" s="31">
        <f t="shared" ref="D12:L12" si="0">SUM(D6:D11)</f>
        <v>340095900</v>
      </c>
      <c r="E12" s="32">
        <f t="shared" si="0"/>
        <v>424474964</v>
      </c>
      <c r="F12" s="33">
        <f t="shared" si="0"/>
        <v>222428946</v>
      </c>
      <c r="G12" s="31">
        <f t="shared" si="0"/>
        <v>331387313</v>
      </c>
      <c r="H12" s="32">
        <f t="shared" si="0"/>
        <v>331387313</v>
      </c>
      <c r="I12" s="34">
        <f t="shared" si="0"/>
        <v>551570258</v>
      </c>
      <c r="J12" s="35">
        <f t="shared" si="0"/>
        <v>351144774</v>
      </c>
      <c r="K12" s="31">
        <f t="shared" si="0"/>
        <v>426591203</v>
      </c>
      <c r="L12" s="32">
        <f t="shared" si="0"/>
        <v>441262444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-12299207</v>
      </c>
      <c r="D15" s="19">
        <v>1632879</v>
      </c>
      <c r="E15" s="20">
        <v>1023971</v>
      </c>
      <c r="F15" s="21">
        <v>1178534</v>
      </c>
      <c r="G15" s="19">
        <v>18933902</v>
      </c>
      <c r="H15" s="20">
        <v>18933902</v>
      </c>
      <c r="I15" s="22">
        <v>-13560123</v>
      </c>
      <c r="J15" s="23">
        <v>18933902</v>
      </c>
      <c r="K15" s="19">
        <v>18933902</v>
      </c>
      <c r="L15" s="20">
        <v>18933902</v>
      </c>
    </row>
    <row r="16" spans="1:12" ht="13.5" x14ac:dyDescent="0.25">
      <c r="A16" s="24" t="s">
        <v>32</v>
      </c>
      <c r="B16" s="18" t="s">
        <v>19</v>
      </c>
      <c r="C16" s="19">
        <v>113289</v>
      </c>
      <c r="D16" s="19">
        <v>72500</v>
      </c>
      <c r="E16" s="20">
        <v>135547</v>
      </c>
      <c r="F16" s="25">
        <v>72499</v>
      </c>
      <c r="G16" s="26">
        <v>135547</v>
      </c>
      <c r="H16" s="27">
        <v>135547</v>
      </c>
      <c r="I16" s="22">
        <v>135212</v>
      </c>
      <c r="J16" s="28">
        <v>135547</v>
      </c>
      <c r="K16" s="26">
        <v>135547</v>
      </c>
      <c r="L16" s="27">
        <v>135547</v>
      </c>
    </row>
    <row r="17" spans="1:12" ht="13.5" x14ac:dyDescent="0.25">
      <c r="A17" s="24" t="s">
        <v>33</v>
      </c>
      <c r="B17" s="18" t="s">
        <v>19</v>
      </c>
      <c r="C17" s="19">
        <v>28618293</v>
      </c>
      <c r="D17" s="19">
        <v>28040106</v>
      </c>
      <c r="E17" s="20">
        <v>28511536</v>
      </c>
      <c r="F17" s="21">
        <v>27931363</v>
      </c>
      <c r="G17" s="19">
        <v>28511536</v>
      </c>
      <c r="H17" s="20">
        <v>28511536</v>
      </c>
      <c r="I17" s="22">
        <v>28438949</v>
      </c>
      <c r="J17" s="23">
        <v>28511536</v>
      </c>
      <c r="K17" s="19">
        <v>28511536</v>
      </c>
      <c r="L17" s="20">
        <v>28511536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695340659</v>
      </c>
      <c r="D19" s="19">
        <v>748553632</v>
      </c>
      <c r="E19" s="20">
        <v>775625830</v>
      </c>
      <c r="F19" s="21">
        <v>877202187</v>
      </c>
      <c r="G19" s="19">
        <v>849944448</v>
      </c>
      <c r="H19" s="20">
        <v>849944448</v>
      </c>
      <c r="I19" s="22">
        <v>819354639</v>
      </c>
      <c r="J19" s="23">
        <v>861728168</v>
      </c>
      <c r="K19" s="19">
        <v>827647614</v>
      </c>
      <c r="L19" s="20">
        <v>799056172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-2503</v>
      </c>
      <c r="D22" s="19">
        <v>1017125</v>
      </c>
      <c r="E22" s="20">
        <v>1017125</v>
      </c>
      <c r="F22" s="21">
        <v>11017125</v>
      </c>
      <c r="G22" s="19">
        <v>1017125</v>
      </c>
      <c r="H22" s="20">
        <v>1017125</v>
      </c>
      <c r="I22" s="22">
        <v>1017125</v>
      </c>
      <c r="J22" s="23">
        <v>1517125</v>
      </c>
      <c r="K22" s="19">
        <v>1017125</v>
      </c>
      <c r="L22" s="20">
        <v>1017125</v>
      </c>
    </row>
    <row r="23" spans="1:12" ht="13.5" x14ac:dyDescent="0.25">
      <c r="A23" s="24" t="s">
        <v>39</v>
      </c>
      <c r="B23" s="18" t="s">
        <v>19</v>
      </c>
      <c r="C23" s="19">
        <v>275448</v>
      </c>
      <c r="D23" s="19">
        <v>275448</v>
      </c>
      <c r="E23" s="20">
        <v>275448</v>
      </c>
      <c r="F23" s="25">
        <v>275448</v>
      </c>
      <c r="G23" s="26">
        <v>275448</v>
      </c>
      <c r="H23" s="27">
        <v>275448</v>
      </c>
      <c r="I23" s="21">
        <v>275448</v>
      </c>
      <c r="J23" s="28">
        <v>275448</v>
      </c>
      <c r="K23" s="26">
        <v>275448</v>
      </c>
      <c r="L23" s="27">
        <v>275448</v>
      </c>
    </row>
    <row r="24" spans="1:12" ht="13.5" x14ac:dyDescent="0.25">
      <c r="A24" s="29" t="s">
        <v>40</v>
      </c>
      <c r="B24" s="37" t="s">
        <v>19</v>
      </c>
      <c r="C24" s="31">
        <f>SUM(C15:C23)</f>
        <v>712045979</v>
      </c>
      <c r="D24" s="38">
        <f t="shared" ref="D24:L24" si="1">SUM(D15:D23)</f>
        <v>779591690</v>
      </c>
      <c r="E24" s="39">
        <f t="shared" si="1"/>
        <v>806589457</v>
      </c>
      <c r="F24" s="40">
        <f t="shared" si="1"/>
        <v>917677156</v>
      </c>
      <c r="G24" s="38">
        <f t="shared" si="1"/>
        <v>898818006</v>
      </c>
      <c r="H24" s="39">
        <f t="shared" si="1"/>
        <v>898818006</v>
      </c>
      <c r="I24" s="41">
        <f t="shared" si="1"/>
        <v>835661250</v>
      </c>
      <c r="J24" s="42">
        <f t="shared" si="1"/>
        <v>911101726</v>
      </c>
      <c r="K24" s="38">
        <f t="shared" si="1"/>
        <v>876521172</v>
      </c>
      <c r="L24" s="39">
        <f t="shared" si="1"/>
        <v>847929730</v>
      </c>
    </row>
    <row r="25" spans="1:12" ht="13.5" x14ac:dyDescent="0.25">
      <c r="A25" s="29" t="s">
        <v>41</v>
      </c>
      <c r="B25" s="30" t="s">
        <v>19</v>
      </c>
      <c r="C25" s="31">
        <f>+C12+C24</f>
        <v>935985785</v>
      </c>
      <c r="D25" s="31">
        <f t="shared" ref="D25:L25" si="2">+D12+D24</f>
        <v>1119687590</v>
      </c>
      <c r="E25" s="32">
        <f t="shared" si="2"/>
        <v>1231064421</v>
      </c>
      <c r="F25" s="33">
        <f t="shared" si="2"/>
        <v>1140106102</v>
      </c>
      <c r="G25" s="31">
        <f t="shared" si="2"/>
        <v>1230205319</v>
      </c>
      <c r="H25" s="32">
        <f t="shared" si="2"/>
        <v>1230205319</v>
      </c>
      <c r="I25" s="34">
        <f t="shared" si="2"/>
        <v>1387231508</v>
      </c>
      <c r="J25" s="35">
        <f t="shared" si="2"/>
        <v>1262246500</v>
      </c>
      <c r="K25" s="31">
        <f t="shared" si="2"/>
        <v>1303112375</v>
      </c>
      <c r="L25" s="32">
        <f t="shared" si="2"/>
        <v>1289192174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2594014</v>
      </c>
      <c r="D30" s="19">
        <v>10097297</v>
      </c>
      <c r="E30" s="20">
        <v>4871587</v>
      </c>
      <c r="F30" s="21">
        <v>10097298</v>
      </c>
      <c r="G30" s="19">
        <v>4871585</v>
      </c>
      <c r="H30" s="20">
        <v>4871585</v>
      </c>
      <c r="I30" s="22">
        <v>8687460</v>
      </c>
      <c r="J30" s="23">
        <v>52671585</v>
      </c>
      <c r="K30" s="19">
        <v>4871585</v>
      </c>
      <c r="L30" s="20">
        <v>4871585</v>
      </c>
    </row>
    <row r="31" spans="1:12" ht="13.5" x14ac:dyDescent="0.25">
      <c r="A31" s="24" t="s">
        <v>47</v>
      </c>
      <c r="B31" s="18" t="s">
        <v>19</v>
      </c>
      <c r="C31" s="19">
        <v>12524219</v>
      </c>
      <c r="D31" s="19">
        <v>12726209</v>
      </c>
      <c r="E31" s="20">
        <v>14280418</v>
      </c>
      <c r="F31" s="21">
        <v>12726209</v>
      </c>
      <c r="G31" s="19">
        <v>14280418</v>
      </c>
      <c r="H31" s="20">
        <v>14280418</v>
      </c>
      <c r="I31" s="22">
        <v>15783208</v>
      </c>
      <c r="J31" s="23">
        <v>14280418</v>
      </c>
      <c r="K31" s="19">
        <v>14280418</v>
      </c>
      <c r="L31" s="20">
        <v>14280418</v>
      </c>
    </row>
    <row r="32" spans="1:12" ht="13.5" x14ac:dyDescent="0.25">
      <c r="A32" s="24" t="s">
        <v>48</v>
      </c>
      <c r="B32" s="18" t="s">
        <v>46</v>
      </c>
      <c r="C32" s="19">
        <v>64147333</v>
      </c>
      <c r="D32" s="19">
        <v>100267752</v>
      </c>
      <c r="E32" s="20">
        <v>165689070</v>
      </c>
      <c r="F32" s="21">
        <v>90774639</v>
      </c>
      <c r="G32" s="19">
        <v>100658119</v>
      </c>
      <c r="H32" s="20">
        <v>100658119</v>
      </c>
      <c r="I32" s="22">
        <v>160636332</v>
      </c>
      <c r="J32" s="23">
        <v>112207191</v>
      </c>
      <c r="K32" s="19">
        <v>112207191</v>
      </c>
      <c r="L32" s="20">
        <v>112207191</v>
      </c>
    </row>
    <row r="33" spans="1:12" ht="13.5" x14ac:dyDescent="0.25">
      <c r="A33" s="24" t="s">
        <v>49</v>
      </c>
      <c r="B33" s="18" t="s">
        <v>19</v>
      </c>
      <c r="C33" s="19">
        <v>-20748463</v>
      </c>
      <c r="D33" s="19">
        <v>-4189325</v>
      </c>
      <c r="E33" s="20">
        <v>48485332</v>
      </c>
      <c r="F33" s="21">
        <v>40831361</v>
      </c>
      <c r="G33" s="19">
        <v>48485333</v>
      </c>
      <c r="H33" s="20">
        <v>48485333</v>
      </c>
      <c r="I33" s="22">
        <v>26124851</v>
      </c>
      <c r="J33" s="23">
        <v>48485333</v>
      </c>
      <c r="K33" s="19">
        <v>48485333</v>
      </c>
      <c r="L33" s="20">
        <v>48485333</v>
      </c>
    </row>
    <row r="34" spans="1:12" ht="13.5" x14ac:dyDescent="0.25">
      <c r="A34" s="29" t="s">
        <v>50</v>
      </c>
      <c r="B34" s="30" t="s">
        <v>19</v>
      </c>
      <c r="C34" s="31">
        <f>SUM(C29:C33)</f>
        <v>58517103</v>
      </c>
      <c r="D34" s="31">
        <f t="shared" ref="D34:L34" si="3">SUM(D29:D33)</f>
        <v>118901933</v>
      </c>
      <c r="E34" s="32">
        <f t="shared" si="3"/>
        <v>233326407</v>
      </c>
      <c r="F34" s="33">
        <f t="shared" si="3"/>
        <v>154429507</v>
      </c>
      <c r="G34" s="31">
        <f t="shared" si="3"/>
        <v>168295455</v>
      </c>
      <c r="H34" s="32">
        <f t="shared" si="3"/>
        <v>168295455</v>
      </c>
      <c r="I34" s="34">
        <f t="shared" si="3"/>
        <v>211231851</v>
      </c>
      <c r="J34" s="35">
        <f t="shared" si="3"/>
        <v>227644527</v>
      </c>
      <c r="K34" s="31">
        <f t="shared" si="3"/>
        <v>179844527</v>
      </c>
      <c r="L34" s="32">
        <f t="shared" si="3"/>
        <v>179844527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11892812</v>
      </c>
      <c r="D37" s="19">
        <v>35547029</v>
      </c>
      <c r="E37" s="20">
        <v>36080456</v>
      </c>
      <c r="F37" s="21">
        <v>46422037</v>
      </c>
      <c r="G37" s="19">
        <v>53880457</v>
      </c>
      <c r="H37" s="20">
        <v>53880457</v>
      </c>
      <c r="I37" s="22">
        <v>27201867</v>
      </c>
      <c r="J37" s="23">
        <v>36080457</v>
      </c>
      <c r="K37" s="19">
        <v>36080457</v>
      </c>
      <c r="L37" s="20">
        <v>36080457</v>
      </c>
    </row>
    <row r="38" spans="1:12" ht="13.5" x14ac:dyDescent="0.25">
      <c r="A38" s="24" t="s">
        <v>49</v>
      </c>
      <c r="B38" s="18" t="s">
        <v>19</v>
      </c>
      <c r="C38" s="19">
        <v>168201627</v>
      </c>
      <c r="D38" s="19">
        <v>145616219</v>
      </c>
      <c r="E38" s="20">
        <v>107052040</v>
      </c>
      <c r="F38" s="21">
        <v>100856286</v>
      </c>
      <c r="G38" s="19">
        <v>107052041</v>
      </c>
      <c r="H38" s="20">
        <v>107052041</v>
      </c>
      <c r="I38" s="22">
        <v>110476791</v>
      </c>
      <c r="J38" s="23">
        <v>107052041</v>
      </c>
      <c r="K38" s="19">
        <v>107052041</v>
      </c>
      <c r="L38" s="20">
        <v>107052041</v>
      </c>
    </row>
    <row r="39" spans="1:12" ht="13.5" x14ac:dyDescent="0.25">
      <c r="A39" s="29" t="s">
        <v>53</v>
      </c>
      <c r="B39" s="37" t="s">
        <v>19</v>
      </c>
      <c r="C39" s="31">
        <f>SUM(C37:C38)</f>
        <v>180094439</v>
      </c>
      <c r="D39" s="38">
        <f t="shared" ref="D39:L39" si="4">SUM(D37:D38)</f>
        <v>181163248</v>
      </c>
      <c r="E39" s="39">
        <f t="shared" si="4"/>
        <v>143132496</v>
      </c>
      <c r="F39" s="40">
        <f t="shared" si="4"/>
        <v>147278323</v>
      </c>
      <c r="G39" s="38">
        <f t="shared" si="4"/>
        <v>160932498</v>
      </c>
      <c r="H39" s="39">
        <f t="shared" si="4"/>
        <v>160932498</v>
      </c>
      <c r="I39" s="40">
        <f t="shared" si="4"/>
        <v>137678658</v>
      </c>
      <c r="J39" s="42">
        <f t="shared" si="4"/>
        <v>143132498</v>
      </c>
      <c r="K39" s="38">
        <f t="shared" si="4"/>
        <v>143132498</v>
      </c>
      <c r="L39" s="39">
        <f t="shared" si="4"/>
        <v>143132498</v>
      </c>
    </row>
    <row r="40" spans="1:12" ht="13.5" x14ac:dyDescent="0.25">
      <c r="A40" s="29" t="s">
        <v>54</v>
      </c>
      <c r="B40" s="30" t="s">
        <v>19</v>
      </c>
      <c r="C40" s="31">
        <f>+C34+C39</f>
        <v>238611542</v>
      </c>
      <c r="D40" s="31">
        <f t="shared" ref="D40:L40" si="5">+D34+D39</f>
        <v>300065181</v>
      </c>
      <c r="E40" s="32">
        <f t="shared" si="5"/>
        <v>376458903</v>
      </c>
      <c r="F40" s="33">
        <f t="shared" si="5"/>
        <v>301707830</v>
      </c>
      <c r="G40" s="31">
        <f t="shared" si="5"/>
        <v>329227953</v>
      </c>
      <c r="H40" s="32">
        <f t="shared" si="5"/>
        <v>329227953</v>
      </c>
      <c r="I40" s="34">
        <f t="shared" si="5"/>
        <v>348910509</v>
      </c>
      <c r="J40" s="35">
        <f t="shared" si="5"/>
        <v>370777025</v>
      </c>
      <c r="K40" s="31">
        <f t="shared" si="5"/>
        <v>322977025</v>
      </c>
      <c r="L40" s="32">
        <f t="shared" si="5"/>
        <v>322977025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697374243</v>
      </c>
      <c r="D42" s="46">
        <f t="shared" ref="D42:L42" si="6">+D25-D40</f>
        <v>819622409</v>
      </c>
      <c r="E42" s="47">
        <f t="shared" si="6"/>
        <v>854605518</v>
      </c>
      <c r="F42" s="48">
        <f t="shared" si="6"/>
        <v>838398272</v>
      </c>
      <c r="G42" s="46">
        <f t="shared" si="6"/>
        <v>900977366</v>
      </c>
      <c r="H42" s="47">
        <f t="shared" si="6"/>
        <v>900977366</v>
      </c>
      <c r="I42" s="49">
        <f t="shared" si="6"/>
        <v>1038320999</v>
      </c>
      <c r="J42" s="50">
        <f t="shared" si="6"/>
        <v>891469475</v>
      </c>
      <c r="K42" s="46">
        <f t="shared" si="6"/>
        <v>980135350</v>
      </c>
      <c r="L42" s="47">
        <f t="shared" si="6"/>
        <v>966215149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583278342</v>
      </c>
      <c r="D45" s="19">
        <v>674643495</v>
      </c>
      <c r="E45" s="20">
        <v>756701615</v>
      </c>
      <c r="F45" s="21">
        <v>775477272</v>
      </c>
      <c r="G45" s="19">
        <v>845556367</v>
      </c>
      <c r="H45" s="20">
        <v>845556367</v>
      </c>
      <c r="I45" s="22">
        <v>792603261</v>
      </c>
      <c r="J45" s="23">
        <v>828548476</v>
      </c>
      <c r="K45" s="19">
        <v>917214351</v>
      </c>
      <c r="L45" s="20">
        <v>908274269</v>
      </c>
    </row>
    <row r="46" spans="1:12" ht="13.5" x14ac:dyDescent="0.25">
      <c r="A46" s="24" t="s">
        <v>59</v>
      </c>
      <c r="B46" s="18" t="s">
        <v>46</v>
      </c>
      <c r="C46" s="19">
        <v>56694913</v>
      </c>
      <c r="D46" s="19">
        <v>62920999</v>
      </c>
      <c r="E46" s="20">
        <v>62920999</v>
      </c>
      <c r="F46" s="21">
        <v>62921000</v>
      </c>
      <c r="G46" s="19">
        <v>62920999</v>
      </c>
      <c r="H46" s="20">
        <v>62920999</v>
      </c>
      <c r="I46" s="22">
        <v>62920999</v>
      </c>
      <c r="J46" s="23">
        <v>62920999</v>
      </c>
      <c r="K46" s="19">
        <v>62920999</v>
      </c>
      <c r="L46" s="20">
        <v>62920999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639973255</v>
      </c>
      <c r="D48" s="53">
        <f t="shared" ref="D48:L48" si="7">SUM(D45:D47)</f>
        <v>737564494</v>
      </c>
      <c r="E48" s="54">
        <f t="shared" si="7"/>
        <v>819622614</v>
      </c>
      <c r="F48" s="55">
        <f t="shared" si="7"/>
        <v>838398272</v>
      </c>
      <c r="G48" s="53">
        <f t="shared" si="7"/>
        <v>908477366</v>
      </c>
      <c r="H48" s="54">
        <f t="shared" si="7"/>
        <v>908477366</v>
      </c>
      <c r="I48" s="56">
        <f t="shared" si="7"/>
        <v>855524260</v>
      </c>
      <c r="J48" s="57">
        <f t="shared" si="7"/>
        <v>891469475</v>
      </c>
      <c r="K48" s="53">
        <f t="shared" si="7"/>
        <v>980135350</v>
      </c>
      <c r="L48" s="54">
        <f t="shared" si="7"/>
        <v>971195268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17038435</v>
      </c>
      <c r="D6" s="19">
        <v>8992704</v>
      </c>
      <c r="E6" s="20">
        <v>7653641</v>
      </c>
      <c r="F6" s="21">
        <v>29457435</v>
      </c>
      <c r="G6" s="19">
        <v>20919759</v>
      </c>
      <c r="H6" s="20">
        <v>20919759</v>
      </c>
      <c r="I6" s="22">
        <v>6828772</v>
      </c>
      <c r="J6" s="23">
        <v>9667257</v>
      </c>
      <c r="K6" s="19">
        <v>10276353</v>
      </c>
      <c r="L6" s="20">
        <v>9609639</v>
      </c>
    </row>
    <row r="7" spans="1:12" ht="13.5" x14ac:dyDescent="0.25">
      <c r="A7" s="24" t="s">
        <v>22</v>
      </c>
      <c r="B7" s="18" t="s">
        <v>9</v>
      </c>
      <c r="C7" s="19">
        <v>639251793</v>
      </c>
      <c r="D7" s="19">
        <v>708000000</v>
      </c>
      <c r="E7" s="20">
        <v>758500000</v>
      </c>
      <c r="F7" s="21">
        <v>708000000</v>
      </c>
      <c r="G7" s="19">
        <v>778500000</v>
      </c>
      <c r="H7" s="20">
        <v>778500000</v>
      </c>
      <c r="I7" s="22">
        <v>783500000</v>
      </c>
      <c r="J7" s="23">
        <v>771000000</v>
      </c>
      <c r="K7" s="19">
        <v>706000000</v>
      </c>
      <c r="L7" s="20">
        <v>684000000</v>
      </c>
    </row>
    <row r="8" spans="1:12" ht="13.5" x14ac:dyDescent="0.25">
      <c r="A8" s="24" t="s">
        <v>23</v>
      </c>
      <c r="B8" s="18" t="s">
        <v>9</v>
      </c>
      <c r="C8" s="19">
        <v>4186765</v>
      </c>
      <c r="D8" s="19">
        <v>4471972</v>
      </c>
      <c r="E8" s="20">
        <v>6881426</v>
      </c>
      <c r="F8" s="21">
        <v>3991972</v>
      </c>
      <c r="G8" s="19">
        <v>921175</v>
      </c>
      <c r="H8" s="20">
        <v>921175</v>
      </c>
      <c r="I8" s="22">
        <v>6857978</v>
      </c>
      <c r="J8" s="23">
        <v>6266604</v>
      </c>
      <c r="K8" s="19">
        <v>5766604</v>
      </c>
      <c r="L8" s="20">
        <v>5766604</v>
      </c>
    </row>
    <row r="9" spans="1:12" ht="13.5" x14ac:dyDescent="0.25">
      <c r="A9" s="24" t="s">
        <v>24</v>
      </c>
      <c r="B9" s="18" t="s">
        <v>19</v>
      </c>
      <c r="C9" s="19">
        <v>25996878</v>
      </c>
      <c r="D9" s="19">
        <v>23099963</v>
      </c>
      <c r="E9" s="20">
        <v>16228919</v>
      </c>
      <c r="F9" s="21">
        <v>14566396</v>
      </c>
      <c r="G9" s="19">
        <v>16213113</v>
      </c>
      <c r="H9" s="20">
        <v>16213113</v>
      </c>
      <c r="I9" s="22">
        <v>21977878</v>
      </c>
      <c r="J9" s="23">
        <v>6171224</v>
      </c>
      <c r="K9" s="19">
        <v>2171224</v>
      </c>
      <c r="L9" s="20">
        <v>2171224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2002682</v>
      </c>
      <c r="E10" s="20">
        <v>910196</v>
      </c>
      <c r="F10" s="25">
        <v>0</v>
      </c>
      <c r="G10" s="26">
        <v>910196</v>
      </c>
      <c r="H10" s="27">
        <v>910196</v>
      </c>
      <c r="I10" s="22">
        <v>910196</v>
      </c>
      <c r="J10" s="28">
        <v>910196</v>
      </c>
      <c r="K10" s="26">
        <v>910196</v>
      </c>
      <c r="L10" s="27">
        <v>910196</v>
      </c>
    </row>
    <row r="11" spans="1:12" ht="13.5" x14ac:dyDescent="0.25">
      <c r="A11" s="24" t="s">
        <v>26</v>
      </c>
      <c r="B11" s="18" t="s">
        <v>27</v>
      </c>
      <c r="C11" s="19">
        <v>2532251</v>
      </c>
      <c r="D11" s="19">
        <v>2888964</v>
      </c>
      <c r="E11" s="20">
        <v>2761192</v>
      </c>
      <c r="F11" s="21">
        <v>2888969</v>
      </c>
      <c r="G11" s="19">
        <v>2072699</v>
      </c>
      <c r="H11" s="20">
        <v>2072699</v>
      </c>
      <c r="I11" s="22">
        <v>1978112</v>
      </c>
      <c r="J11" s="23">
        <v>3011196</v>
      </c>
      <c r="K11" s="19">
        <v>3011196</v>
      </c>
      <c r="L11" s="20">
        <v>3011196</v>
      </c>
    </row>
    <row r="12" spans="1:12" ht="13.5" x14ac:dyDescent="0.25">
      <c r="A12" s="29" t="s">
        <v>28</v>
      </c>
      <c r="B12" s="30" t="s">
        <v>19</v>
      </c>
      <c r="C12" s="31">
        <f>SUM(C6:C11)</f>
        <v>689006122</v>
      </c>
      <c r="D12" s="31">
        <f t="shared" ref="D12:L12" si="0">SUM(D6:D11)</f>
        <v>749456285</v>
      </c>
      <c r="E12" s="32">
        <f t="shared" si="0"/>
        <v>792935374</v>
      </c>
      <c r="F12" s="33">
        <f t="shared" si="0"/>
        <v>758904772</v>
      </c>
      <c r="G12" s="31">
        <f t="shared" si="0"/>
        <v>819536942</v>
      </c>
      <c r="H12" s="32">
        <f t="shared" si="0"/>
        <v>819536942</v>
      </c>
      <c r="I12" s="34">
        <f t="shared" si="0"/>
        <v>822052936</v>
      </c>
      <c r="J12" s="35">
        <f t="shared" si="0"/>
        <v>797026477</v>
      </c>
      <c r="K12" s="31">
        <f t="shared" si="0"/>
        <v>728135573</v>
      </c>
      <c r="L12" s="32">
        <f t="shared" si="0"/>
        <v>705468859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159842510</v>
      </c>
      <c r="D19" s="19">
        <v>158445073</v>
      </c>
      <c r="E19" s="20">
        <v>154720925</v>
      </c>
      <c r="F19" s="21">
        <v>218536806</v>
      </c>
      <c r="G19" s="19">
        <v>158884181</v>
      </c>
      <c r="H19" s="20">
        <v>158884181</v>
      </c>
      <c r="I19" s="22">
        <v>148386892</v>
      </c>
      <c r="J19" s="23">
        <v>271020909</v>
      </c>
      <c r="K19" s="19">
        <v>328180399</v>
      </c>
      <c r="L19" s="20">
        <v>336492899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1001266</v>
      </c>
      <c r="D22" s="19">
        <v>737928</v>
      </c>
      <c r="E22" s="20">
        <v>579258</v>
      </c>
      <c r="F22" s="21">
        <v>800311</v>
      </c>
      <c r="G22" s="19">
        <v>2034657</v>
      </c>
      <c r="H22" s="20">
        <v>2034657</v>
      </c>
      <c r="I22" s="22">
        <v>553448</v>
      </c>
      <c r="J22" s="23">
        <v>4390057</v>
      </c>
      <c r="K22" s="19">
        <v>4245457</v>
      </c>
      <c r="L22" s="20">
        <v>4100857</v>
      </c>
    </row>
    <row r="23" spans="1:12" ht="13.5" x14ac:dyDescent="0.25">
      <c r="A23" s="24" t="s">
        <v>39</v>
      </c>
      <c r="B23" s="18" t="s">
        <v>19</v>
      </c>
      <c r="C23" s="19">
        <v>16640495</v>
      </c>
      <c r="D23" s="19">
        <v>5430459</v>
      </c>
      <c r="E23" s="20">
        <v>0</v>
      </c>
      <c r="F23" s="25">
        <v>3001690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177484271</v>
      </c>
      <c r="D24" s="38">
        <f t="shared" ref="D24:L24" si="1">SUM(D15:D23)</f>
        <v>164613460</v>
      </c>
      <c r="E24" s="39">
        <f t="shared" si="1"/>
        <v>155300183</v>
      </c>
      <c r="F24" s="40">
        <f t="shared" si="1"/>
        <v>222338807</v>
      </c>
      <c r="G24" s="38">
        <f t="shared" si="1"/>
        <v>160918838</v>
      </c>
      <c r="H24" s="39">
        <f t="shared" si="1"/>
        <v>160918838</v>
      </c>
      <c r="I24" s="41">
        <f t="shared" si="1"/>
        <v>148940340</v>
      </c>
      <c r="J24" s="42">
        <f t="shared" si="1"/>
        <v>275410966</v>
      </c>
      <c r="K24" s="38">
        <f t="shared" si="1"/>
        <v>332425856</v>
      </c>
      <c r="L24" s="39">
        <f t="shared" si="1"/>
        <v>340593756</v>
      </c>
    </row>
    <row r="25" spans="1:12" ht="13.5" x14ac:dyDescent="0.25">
      <c r="A25" s="29" t="s">
        <v>41</v>
      </c>
      <c r="B25" s="30" t="s">
        <v>19</v>
      </c>
      <c r="C25" s="31">
        <f>+C12+C24</f>
        <v>866490393</v>
      </c>
      <c r="D25" s="31">
        <f t="shared" ref="D25:L25" si="2">+D12+D24</f>
        <v>914069745</v>
      </c>
      <c r="E25" s="32">
        <f t="shared" si="2"/>
        <v>948235557</v>
      </c>
      <c r="F25" s="33">
        <f t="shared" si="2"/>
        <v>981243579</v>
      </c>
      <c r="G25" s="31">
        <f t="shared" si="2"/>
        <v>980455780</v>
      </c>
      <c r="H25" s="32">
        <f t="shared" si="2"/>
        <v>980455780</v>
      </c>
      <c r="I25" s="34">
        <f t="shared" si="2"/>
        <v>970993276</v>
      </c>
      <c r="J25" s="35">
        <f t="shared" si="2"/>
        <v>1072437443</v>
      </c>
      <c r="K25" s="31">
        <f t="shared" si="2"/>
        <v>1060561429</v>
      </c>
      <c r="L25" s="32">
        <f t="shared" si="2"/>
        <v>1046062615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-1</v>
      </c>
      <c r="D30" s="19">
        <v>-1</v>
      </c>
      <c r="E30" s="20">
        <v>-1</v>
      </c>
      <c r="F30" s="21">
        <v>-1</v>
      </c>
      <c r="G30" s="19">
        <v>-1</v>
      </c>
      <c r="H30" s="20">
        <v>-1</v>
      </c>
      <c r="I30" s="22">
        <v>-1</v>
      </c>
      <c r="J30" s="23">
        <v>15345730</v>
      </c>
      <c r="K30" s="19">
        <v>16578192</v>
      </c>
      <c r="L30" s="20">
        <v>17578192</v>
      </c>
    </row>
    <row r="31" spans="1:12" ht="13.5" x14ac:dyDescent="0.25">
      <c r="A31" s="24" t="s">
        <v>47</v>
      </c>
      <c r="B31" s="18" t="s">
        <v>19</v>
      </c>
      <c r="C31" s="19">
        <v>20000</v>
      </c>
      <c r="D31" s="19">
        <v>20000</v>
      </c>
      <c r="E31" s="20">
        <v>20000</v>
      </c>
      <c r="F31" s="21">
        <v>20000</v>
      </c>
      <c r="G31" s="19">
        <v>0</v>
      </c>
      <c r="H31" s="20">
        <v>0</v>
      </c>
      <c r="I31" s="22">
        <v>20000</v>
      </c>
      <c r="J31" s="23">
        <v>20000</v>
      </c>
      <c r="K31" s="19">
        <v>20000</v>
      </c>
      <c r="L31" s="20">
        <v>20000</v>
      </c>
    </row>
    <row r="32" spans="1:12" ht="13.5" x14ac:dyDescent="0.25">
      <c r="A32" s="24" t="s">
        <v>48</v>
      </c>
      <c r="B32" s="18" t="s">
        <v>46</v>
      </c>
      <c r="C32" s="19">
        <v>9901776</v>
      </c>
      <c r="D32" s="19">
        <v>15939946</v>
      </c>
      <c r="E32" s="20">
        <v>14451907</v>
      </c>
      <c r="F32" s="21">
        <v>52266208</v>
      </c>
      <c r="G32" s="19">
        <v>7834463</v>
      </c>
      <c r="H32" s="20">
        <v>7834463</v>
      </c>
      <c r="I32" s="22">
        <v>11809279</v>
      </c>
      <c r="J32" s="23">
        <v>19582973</v>
      </c>
      <c r="K32" s="19">
        <v>25366290</v>
      </c>
      <c r="L32" s="20">
        <v>30317891</v>
      </c>
    </row>
    <row r="33" spans="1:12" ht="13.5" x14ac:dyDescent="0.25">
      <c r="A33" s="24" t="s">
        <v>49</v>
      </c>
      <c r="B33" s="18" t="s">
        <v>19</v>
      </c>
      <c r="C33" s="19">
        <v>30256053</v>
      </c>
      <c r="D33" s="19">
        <v>33365240</v>
      </c>
      <c r="E33" s="20">
        <v>33864288</v>
      </c>
      <c r="F33" s="21">
        <v>77789852</v>
      </c>
      <c r="G33" s="19">
        <v>43910083</v>
      </c>
      <c r="H33" s="20">
        <v>43910083</v>
      </c>
      <c r="I33" s="22">
        <v>25816759</v>
      </c>
      <c r="J33" s="23">
        <v>33782643</v>
      </c>
      <c r="K33" s="19">
        <v>37710543</v>
      </c>
      <c r="L33" s="20">
        <v>41365189</v>
      </c>
    </row>
    <row r="34" spans="1:12" ht="13.5" x14ac:dyDescent="0.25">
      <c r="A34" s="29" t="s">
        <v>50</v>
      </c>
      <c r="B34" s="30" t="s">
        <v>19</v>
      </c>
      <c r="C34" s="31">
        <f>SUM(C29:C33)</f>
        <v>40177828</v>
      </c>
      <c r="D34" s="31">
        <f t="shared" ref="D34:L34" si="3">SUM(D29:D33)</f>
        <v>49325185</v>
      </c>
      <c r="E34" s="32">
        <f t="shared" si="3"/>
        <v>48336194</v>
      </c>
      <c r="F34" s="33">
        <f t="shared" si="3"/>
        <v>130076059</v>
      </c>
      <c r="G34" s="31">
        <f t="shared" si="3"/>
        <v>51744545</v>
      </c>
      <c r="H34" s="32">
        <f t="shared" si="3"/>
        <v>51744545</v>
      </c>
      <c r="I34" s="34">
        <f t="shared" si="3"/>
        <v>37646037</v>
      </c>
      <c r="J34" s="35">
        <f t="shared" si="3"/>
        <v>68731346</v>
      </c>
      <c r="K34" s="31">
        <f t="shared" si="3"/>
        <v>79675025</v>
      </c>
      <c r="L34" s="32">
        <f t="shared" si="3"/>
        <v>89281272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89596867</v>
      </c>
      <c r="K37" s="19">
        <v>73018674</v>
      </c>
      <c r="L37" s="20">
        <v>55440481</v>
      </c>
    </row>
    <row r="38" spans="1:12" ht="13.5" x14ac:dyDescent="0.25">
      <c r="A38" s="24" t="s">
        <v>49</v>
      </c>
      <c r="B38" s="18" t="s">
        <v>19</v>
      </c>
      <c r="C38" s="19">
        <v>143778459</v>
      </c>
      <c r="D38" s="19">
        <v>136261501</v>
      </c>
      <c r="E38" s="20">
        <v>144709001</v>
      </c>
      <c r="F38" s="21">
        <v>122344500</v>
      </c>
      <c r="G38" s="19">
        <v>173520877</v>
      </c>
      <c r="H38" s="20">
        <v>173520877</v>
      </c>
      <c r="I38" s="22">
        <v>144709001</v>
      </c>
      <c r="J38" s="23">
        <v>138187614</v>
      </c>
      <c r="K38" s="19">
        <v>131946114</v>
      </c>
      <c r="L38" s="20">
        <v>125419246</v>
      </c>
    </row>
    <row r="39" spans="1:12" ht="13.5" x14ac:dyDescent="0.25">
      <c r="A39" s="29" t="s">
        <v>53</v>
      </c>
      <c r="B39" s="37" t="s">
        <v>19</v>
      </c>
      <c r="C39" s="31">
        <f>SUM(C37:C38)</f>
        <v>143778459</v>
      </c>
      <c r="D39" s="38">
        <f t="shared" ref="D39:L39" si="4">SUM(D37:D38)</f>
        <v>136261501</v>
      </c>
      <c r="E39" s="39">
        <f t="shared" si="4"/>
        <v>144709001</v>
      </c>
      <c r="F39" s="40">
        <f t="shared" si="4"/>
        <v>122344500</v>
      </c>
      <c r="G39" s="38">
        <f t="shared" si="4"/>
        <v>173520877</v>
      </c>
      <c r="H39" s="39">
        <f t="shared" si="4"/>
        <v>173520877</v>
      </c>
      <c r="I39" s="40">
        <f t="shared" si="4"/>
        <v>144709001</v>
      </c>
      <c r="J39" s="42">
        <f t="shared" si="4"/>
        <v>227784481</v>
      </c>
      <c r="K39" s="38">
        <f t="shared" si="4"/>
        <v>204964788</v>
      </c>
      <c r="L39" s="39">
        <f t="shared" si="4"/>
        <v>180859727</v>
      </c>
    </row>
    <row r="40" spans="1:12" ht="13.5" x14ac:dyDescent="0.25">
      <c r="A40" s="29" t="s">
        <v>54</v>
      </c>
      <c r="B40" s="30" t="s">
        <v>19</v>
      </c>
      <c r="C40" s="31">
        <f>+C34+C39</f>
        <v>183956287</v>
      </c>
      <c r="D40" s="31">
        <f t="shared" ref="D40:L40" si="5">+D34+D39</f>
        <v>185586686</v>
      </c>
      <c r="E40" s="32">
        <f t="shared" si="5"/>
        <v>193045195</v>
      </c>
      <c r="F40" s="33">
        <f t="shared" si="5"/>
        <v>252420559</v>
      </c>
      <c r="G40" s="31">
        <f t="shared" si="5"/>
        <v>225265422</v>
      </c>
      <c r="H40" s="32">
        <f t="shared" si="5"/>
        <v>225265422</v>
      </c>
      <c r="I40" s="34">
        <f t="shared" si="5"/>
        <v>182355038</v>
      </c>
      <c r="J40" s="35">
        <f t="shared" si="5"/>
        <v>296515827</v>
      </c>
      <c r="K40" s="31">
        <f t="shared" si="5"/>
        <v>284639813</v>
      </c>
      <c r="L40" s="32">
        <f t="shared" si="5"/>
        <v>270140999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682534106</v>
      </c>
      <c r="D42" s="46">
        <f t="shared" ref="D42:L42" si="6">+D25-D40</f>
        <v>728483059</v>
      </c>
      <c r="E42" s="47">
        <f t="shared" si="6"/>
        <v>755190362</v>
      </c>
      <c r="F42" s="48">
        <f t="shared" si="6"/>
        <v>728823020</v>
      </c>
      <c r="G42" s="46">
        <f t="shared" si="6"/>
        <v>755190358</v>
      </c>
      <c r="H42" s="47">
        <f t="shared" si="6"/>
        <v>755190358</v>
      </c>
      <c r="I42" s="49">
        <f t="shared" si="6"/>
        <v>788638238</v>
      </c>
      <c r="J42" s="50">
        <f t="shared" si="6"/>
        <v>775921616</v>
      </c>
      <c r="K42" s="46">
        <f t="shared" si="6"/>
        <v>775921616</v>
      </c>
      <c r="L42" s="47">
        <f t="shared" si="6"/>
        <v>775921616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614399887</v>
      </c>
      <c r="D45" s="19">
        <v>657699038</v>
      </c>
      <c r="E45" s="20">
        <v>689733324</v>
      </c>
      <c r="F45" s="21">
        <v>658056994</v>
      </c>
      <c r="G45" s="19">
        <v>689733324</v>
      </c>
      <c r="H45" s="20">
        <v>689733324</v>
      </c>
      <c r="I45" s="22">
        <v>674628186</v>
      </c>
      <c r="J45" s="23">
        <v>613866116</v>
      </c>
      <c r="K45" s="19">
        <v>613866116</v>
      </c>
      <c r="L45" s="20">
        <v>613866116</v>
      </c>
    </row>
    <row r="46" spans="1:12" ht="13.5" x14ac:dyDescent="0.25">
      <c r="A46" s="24" t="s">
        <v>59</v>
      </c>
      <c r="B46" s="18" t="s">
        <v>46</v>
      </c>
      <c r="C46" s="19">
        <v>68134212</v>
      </c>
      <c r="D46" s="19">
        <v>70784025</v>
      </c>
      <c r="E46" s="20">
        <v>65457034</v>
      </c>
      <c r="F46" s="21">
        <v>70766026</v>
      </c>
      <c r="G46" s="19">
        <v>65457034</v>
      </c>
      <c r="H46" s="20">
        <v>65457034</v>
      </c>
      <c r="I46" s="22">
        <v>80629081</v>
      </c>
      <c r="J46" s="23">
        <v>162055500</v>
      </c>
      <c r="K46" s="19">
        <v>162055500</v>
      </c>
      <c r="L46" s="20">
        <v>162055500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682534099</v>
      </c>
      <c r="D48" s="53">
        <f t="shared" ref="D48:L48" si="7">SUM(D45:D47)</f>
        <v>728483063</v>
      </c>
      <c r="E48" s="54">
        <f t="shared" si="7"/>
        <v>755190358</v>
      </c>
      <c r="F48" s="55">
        <f t="shared" si="7"/>
        <v>728823020</v>
      </c>
      <c r="G48" s="53">
        <f t="shared" si="7"/>
        <v>755190358</v>
      </c>
      <c r="H48" s="54">
        <f t="shared" si="7"/>
        <v>755190358</v>
      </c>
      <c r="I48" s="56">
        <f t="shared" si="7"/>
        <v>755257267</v>
      </c>
      <c r="J48" s="57">
        <f t="shared" si="7"/>
        <v>775921616</v>
      </c>
      <c r="K48" s="53">
        <f t="shared" si="7"/>
        <v>775921616</v>
      </c>
      <c r="L48" s="54">
        <f t="shared" si="7"/>
        <v>775921616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87525596</v>
      </c>
      <c r="D6" s="19">
        <v>93121081</v>
      </c>
      <c r="E6" s="20">
        <v>116560185</v>
      </c>
      <c r="F6" s="21">
        <v>163835690</v>
      </c>
      <c r="G6" s="19">
        <v>196898506</v>
      </c>
      <c r="H6" s="20">
        <v>196898506</v>
      </c>
      <c r="I6" s="22">
        <v>325047</v>
      </c>
      <c r="J6" s="23">
        <v>231478130</v>
      </c>
      <c r="K6" s="19">
        <v>261118684</v>
      </c>
      <c r="L6" s="20">
        <v>299149135</v>
      </c>
    </row>
    <row r="7" spans="1:12" ht="13.5" x14ac:dyDescent="0.25">
      <c r="A7" s="24" t="s">
        <v>22</v>
      </c>
      <c r="B7" s="18" t="s">
        <v>9</v>
      </c>
      <c r="C7" s="19">
        <v>56674750</v>
      </c>
      <c r="D7" s="19">
        <v>46067542</v>
      </c>
      <c r="E7" s="20">
        <v>47529807</v>
      </c>
      <c r="F7" s="21">
        <v>46067541</v>
      </c>
      <c r="G7" s="19">
        <v>47529806</v>
      </c>
      <c r="H7" s="20">
        <v>47529806</v>
      </c>
      <c r="I7" s="22">
        <v>1568870</v>
      </c>
      <c r="J7" s="23">
        <v>47529806</v>
      </c>
      <c r="K7" s="19">
        <v>47529806</v>
      </c>
      <c r="L7" s="20">
        <v>47529806</v>
      </c>
    </row>
    <row r="8" spans="1:12" ht="13.5" x14ac:dyDescent="0.25">
      <c r="A8" s="24" t="s">
        <v>23</v>
      </c>
      <c r="B8" s="18" t="s">
        <v>9</v>
      </c>
      <c r="C8" s="19">
        <v>43210687</v>
      </c>
      <c r="D8" s="19">
        <v>49565567</v>
      </c>
      <c r="E8" s="20">
        <v>44203956</v>
      </c>
      <c r="F8" s="21">
        <v>106035695</v>
      </c>
      <c r="G8" s="19">
        <v>-39492818</v>
      </c>
      <c r="H8" s="20">
        <v>-39492818</v>
      </c>
      <c r="I8" s="22">
        <v>3751391</v>
      </c>
      <c r="J8" s="23">
        <v>-107875275</v>
      </c>
      <c r="K8" s="19">
        <v>-180360698</v>
      </c>
      <c r="L8" s="20">
        <v>-257195249</v>
      </c>
    </row>
    <row r="9" spans="1:12" ht="13.5" x14ac:dyDescent="0.25">
      <c r="A9" s="24" t="s">
        <v>24</v>
      </c>
      <c r="B9" s="18" t="s">
        <v>19</v>
      </c>
      <c r="C9" s="19">
        <v>17818950</v>
      </c>
      <c r="D9" s="19">
        <v>19191047</v>
      </c>
      <c r="E9" s="20">
        <v>22079967</v>
      </c>
      <c r="F9" s="21">
        <v>15642921</v>
      </c>
      <c r="G9" s="19">
        <v>22079959</v>
      </c>
      <c r="H9" s="20">
        <v>22079959</v>
      </c>
      <c r="I9" s="22">
        <v>-22686145</v>
      </c>
      <c r="J9" s="23">
        <v>22079959</v>
      </c>
      <c r="K9" s="19">
        <v>22079959</v>
      </c>
      <c r="L9" s="20">
        <v>22079959</v>
      </c>
    </row>
    <row r="10" spans="1:12" ht="13.5" x14ac:dyDescent="0.25">
      <c r="A10" s="24" t="s">
        <v>25</v>
      </c>
      <c r="B10" s="18" t="s">
        <v>19</v>
      </c>
      <c r="C10" s="19">
        <v>-38598</v>
      </c>
      <c r="D10" s="19">
        <v>1402</v>
      </c>
      <c r="E10" s="20">
        <v>0</v>
      </c>
      <c r="F10" s="25">
        <v>1402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17432839</v>
      </c>
      <c r="D11" s="19">
        <v>6432499</v>
      </c>
      <c r="E11" s="20">
        <v>9899101</v>
      </c>
      <c r="F11" s="21">
        <v>2090988</v>
      </c>
      <c r="G11" s="19">
        <v>8600766</v>
      </c>
      <c r="H11" s="20">
        <v>8600766</v>
      </c>
      <c r="I11" s="22">
        <v>2267876</v>
      </c>
      <c r="J11" s="23">
        <v>5523387</v>
      </c>
      <c r="K11" s="19">
        <v>2261366</v>
      </c>
      <c r="L11" s="20">
        <v>-1196376</v>
      </c>
    </row>
    <row r="12" spans="1:12" ht="13.5" x14ac:dyDescent="0.25">
      <c r="A12" s="29" t="s">
        <v>28</v>
      </c>
      <c r="B12" s="30" t="s">
        <v>19</v>
      </c>
      <c r="C12" s="31">
        <f>SUM(C6:C11)</f>
        <v>222624224</v>
      </c>
      <c r="D12" s="31">
        <f t="shared" ref="D12:L12" si="0">SUM(D6:D11)</f>
        <v>214379138</v>
      </c>
      <c r="E12" s="32">
        <f t="shared" si="0"/>
        <v>240273016</v>
      </c>
      <c r="F12" s="33">
        <f t="shared" si="0"/>
        <v>333674237</v>
      </c>
      <c r="G12" s="31">
        <f t="shared" si="0"/>
        <v>235616219</v>
      </c>
      <c r="H12" s="32">
        <f t="shared" si="0"/>
        <v>235616219</v>
      </c>
      <c r="I12" s="34">
        <f t="shared" si="0"/>
        <v>-14772961</v>
      </c>
      <c r="J12" s="35">
        <f t="shared" si="0"/>
        <v>198736007</v>
      </c>
      <c r="K12" s="31">
        <f t="shared" si="0"/>
        <v>152629117</v>
      </c>
      <c r="L12" s="32">
        <f t="shared" si="0"/>
        <v>110367275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99</v>
      </c>
      <c r="D15" s="19">
        <v>-1172</v>
      </c>
      <c r="E15" s="20">
        <v>0</v>
      </c>
      <c r="F15" s="21">
        <v>-1172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241045</v>
      </c>
      <c r="D16" s="19">
        <v>10905675</v>
      </c>
      <c r="E16" s="20">
        <v>11888169</v>
      </c>
      <c r="F16" s="25">
        <v>10905675</v>
      </c>
      <c r="G16" s="26">
        <v>11888169</v>
      </c>
      <c r="H16" s="27">
        <v>11888169</v>
      </c>
      <c r="I16" s="22">
        <v>892187</v>
      </c>
      <c r="J16" s="28">
        <v>11888169</v>
      </c>
      <c r="K16" s="26">
        <v>11888169</v>
      </c>
      <c r="L16" s="27">
        <v>11888169</v>
      </c>
    </row>
    <row r="17" spans="1:12" ht="13.5" x14ac:dyDescent="0.25">
      <c r="A17" s="24" t="s">
        <v>33</v>
      </c>
      <c r="B17" s="18" t="s">
        <v>19</v>
      </c>
      <c r="C17" s="19">
        <v>68105086</v>
      </c>
      <c r="D17" s="19">
        <v>73092451</v>
      </c>
      <c r="E17" s="20">
        <v>69981588</v>
      </c>
      <c r="F17" s="21">
        <v>73092450</v>
      </c>
      <c r="G17" s="19">
        <v>62098493</v>
      </c>
      <c r="H17" s="20">
        <v>62098493</v>
      </c>
      <c r="I17" s="22">
        <v>-75369</v>
      </c>
      <c r="J17" s="23">
        <v>62098493</v>
      </c>
      <c r="K17" s="19">
        <v>62098493</v>
      </c>
      <c r="L17" s="20">
        <v>62098493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835899259</v>
      </c>
      <c r="D19" s="19">
        <v>880897070</v>
      </c>
      <c r="E19" s="20">
        <v>957066481</v>
      </c>
      <c r="F19" s="21">
        <v>1136468683</v>
      </c>
      <c r="G19" s="19">
        <v>1074699365</v>
      </c>
      <c r="H19" s="20">
        <v>1074699365</v>
      </c>
      <c r="I19" s="22">
        <v>68001695</v>
      </c>
      <c r="J19" s="23">
        <v>1204302185</v>
      </c>
      <c r="K19" s="19">
        <v>1372479553</v>
      </c>
      <c r="L19" s="20">
        <v>1457320403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1037629</v>
      </c>
      <c r="D22" s="19">
        <v>907985</v>
      </c>
      <c r="E22" s="20">
        <v>778745</v>
      </c>
      <c r="F22" s="21">
        <v>642803</v>
      </c>
      <c r="G22" s="19">
        <v>649564</v>
      </c>
      <c r="H22" s="20">
        <v>649564</v>
      </c>
      <c r="I22" s="22">
        <v>-128825</v>
      </c>
      <c r="J22" s="23">
        <v>513682</v>
      </c>
      <c r="K22" s="19">
        <v>369647</v>
      </c>
      <c r="L22" s="20">
        <v>216970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905283118</v>
      </c>
      <c r="D24" s="38">
        <f t="shared" ref="D24:L24" si="1">SUM(D15:D23)</f>
        <v>965802009</v>
      </c>
      <c r="E24" s="39">
        <f t="shared" si="1"/>
        <v>1039714983</v>
      </c>
      <c r="F24" s="40">
        <f t="shared" si="1"/>
        <v>1221108439</v>
      </c>
      <c r="G24" s="38">
        <f t="shared" si="1"/>
        <v>1149335591</v>
      </c>
      <c r="H24" s="39">
        <f t="shared" si="1"/>
        <v>1149335591</v>
      </c>
      <c r="I24" s="41">
        <f t="shared" si="1"/>
        <v>68689688</v>
      </c>
      <c r="J24" s="42">
        <f t="shared" si="1"/>
        <v>1278802529</v>
      </c>
      <c r="K24" s="38">
        <f t="shared" si="1"/>
        <v>1446835862</v>
      </c>
      <c r="L24" s="39">
        <f t="shared" si="1"/>
        <v>1531524035</v>
      </c>
    </row>
    <row r="25" spans="1:12" ht="13.5" x14ac:dyDescent="0.25">
      <c r="A25" s="29" t="s">
        <v>41</v>
      </c>
      <c r="B25" s="30" t="s">
        <v>19</v>
      </c>
      <c r="C25" s="31">
        <f>+C12+C24</f>
        <v>1127907342</v>
      </c>
      <c r="D25" s="31">
        <f t="shared" ref="D25:L25" si="2">+D12+D24</f>
        <v>1180181147</v>
      </c>
      <c r="E25" s="32">
        <f t="shared" si="2"/>
        <v>1279987999</v>
      </c>
      <c r="F25" s="33">
        <f t="shared" si="2"/>
        <v>1554782676</v>
      </c>
      <c r="G25" s="31">
        <f t="shared" si="2"/>
        <v>1384951810</v>
      </c>
      <c r="H25" s="32">
        <f t="shared" si="2"/>
        <v>1384951810</v>
      </c>
      <c r="I25" s="34">
        <f t="shared" si="2"/>
        <v>53916727</v>
      </c>
      <c r="J25" s="35">
        <f t="shared" si="2"/>
        <v>1477538536</v>
      </c>
      <c r="K25" s="31">
        <f t="shared" si="2"/>
        <v>1599464979</v>
      </c>
      <c r="L25" s="32">
        <f t="shared" si="2"/>
        <v>1641891310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8038063</v>
      </c>
      <c r="D30" s="19">
        <v>8038063</v>
      </c>
      <c r="E30" s="20">
        <v>8038063</v>
      </c>
      <c r="F30" s="21">
        <v>8038061</v>
      </c>
      <c r="G30" s="19">
        <v>-8886574</v>
      </c>
      <c r="H30" s="20">
        <v>-8886574</v>
      </c>
      <c r="I30" s="22">
        <v>0</v>
      </c>
      <c r="J30" s="23">
        <v>-25811209</v>
      </c>
      <c r="K30" s="19">
        <v>-25811209</v>
      </c>
      <c r="L30" s="20">
        <v>-25811209</v>
      </c>
    </row>
    <row r="31" spans="1:12" ht="13.5" x14ac:dyDescent="0.25">
      <c r="A31" s="24" t="s">
        <v>47</v>
      </c>
      <c r="B31" s="18" t="s">
        <v>19</v>
      </c>
      <c r="C31" s="19">
        <v>4750864</v>
      </c>
      <c r="D31" s="19">
        <v>4764788</v>
      </c>
      <c r="E31" s="20">
        <v>9253616</v>
      </c>
      <c r="F31" s="21">
        <v>4764787</v>
      </c>
      <c r="G31" s="19">
        <v>9253614</v>
      </c>
      <c r="H31" s="20">
        <v>9253614</v>
      </c>
      <c r="I31" s="22">
        <v>8420998</v>
      </c>
      <c r="J31" s="23">
        <v>9253614</v>
      </c>
      <c r="K31" s="19">
        <v>9253614</v>
      </c>
      <c r="L31" s="20">
        <v>9253614</v>
      </c>
    </row>
    <row r="32" spans="1:12" ht="13.5" x14ac:dyDescent="0.25">
      <c r="A32" s="24" t="s">
        <v>48</v>
      </c>
      <c r="B32" s="18" t="s">
        <v>46</v>
      </c>
      <c r="C32" s="19">
        <v>105229854</v>
      </c>
      <c r="D32" s="19">
        <v>85739697</v>
      </c>
      <c r="E32" s="20">
        <v>80417617</v>
      </c>
      <c r="F32" s="21">
        <v>66807242</v>
      </c>
      <c r="G32" s="19">
        <v>80304919</v>
      </c>
      <c r="H32" s="20">
        <v>80304919</v>
      </c>
      <c r="I32" s="22">
        <v>-18044266</v>
      </c>
      <c r="J32" s="23">
        <v>80304919</v>
      </c>
      <c r="K32" s="19">
        <v>80304919</v>
      </c>
      <c r="L32" s="20">
        <v>80304919</v>
      </c>
    </row>
    <row r="33" spans="1:12" ht="13.5" x14ac:dyDescent="0.25">
      <c r="A33" s="24" t="s">
        <v>49</v>
      </c>
      <c r="B33" s="18" t="s">
        <v>19</v>
      </c>
      <c r="C33" s="19">
        <v>20546604</v>
      </c>
      <c r="D33" s="19">
        <v>24835206</v>
      </c>
      <c r="E33" s="20">
        <v>25942871</v>
      </c>
      <c r="F33" s="21">
        <v>24835205</v>
      </c>
      <c r="G33" s="19">
        <v>25942870</v>
      </c>
      <c r="H33" s="20">
        <v>25942870</v>
      </c>
      <c r="I33" s="22">
        <v>-2006827</v>
      </c>
      <c r="J33" s="23">
        <v>25942870</v>
      </c>
      <c r="K33" s="19">
        <v>25942870</v>
      </c>
      <c r="L33" s="20">
        <v>25942870</v>
      </c>
    </row>
    <row r="34" spans="1:12" ht="13.5" x14ac:dyDescent="0.25">
      <c r="A34" s="29" t="s">
        <v>50</v>
      </c>
      <c r="B34" s="30" t="s">
        <v>19</v>
      </c>
      <c r="C34" s="31">
        <f>SUM(C29:C33)</f>
        <v>138565385</v>
      </c>
      <c r="D34" s="31">
        <f t="shared" ref="D34:L34" si="3">SUM(D29:D33)</f>
        <v>123377754</v>
      </c>
      <c r="E34" s="32">
        <f t="shared" si="3"/>
        <v>123652167</v>
      </c>
      <c r="F34" s="33">
        <f t="shared" si="3"/>
        <v>104445295</v>
      </c>
      <c r="G34" s="31">
        <f t="shared" si="3"/>
        <v>106614829</v>
      </c>
      <c r="H34" s="32">
        <f t="shared" si="3"/>
        <v>106614829</v>
      </c>
      <c r="I34" s="34">
        <f t="shared" si="3"/>
        <v>-11630095</v>
      </c>
      <c r="J34" s="35">
        <f t="shared" si="3"/>
        <v>89690194</v>
      </c>
      <c r="K34" s="31">
        <f t="shared" si="3"/>
        <v>89690194</v>
      </c>
      <c r="L34" s="32">
        <f t="shared" si="3"/>
        <v>89690194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82128366</v>
      </c>
      <c r="D37" s="19">
        <v>74264512</v>
      </c>
      <c r="E37" s="20">
        <v>86806423</v>
      </c>
      <c r="F37" s="21">
        <v>129134693</v>
      </c>
      <c r="G37" s="19">
        <v>175009939</v>
      </c>
      <c r="H37" s="20">
        <v>175009939</v>
      </c>
      <c r="I37" s="22">
        <v>20773716</v>
      </c>
      <c r="J37" s="23">
        <v>263213453</v>
      </c>
      <c r="K37" s="19">
        <v>335614209</v>
      </c>
      <c r="L37" s="20">
        <v>373214982</v>
      </c>
    </row>
    <row r="38" spans="1:12" ht="13.5" x14ac:dyDescent="0.25">
      <c r="A38" s="24" t="s">
        <v>49</v>
      </c>
      <c r="B38" s="18" t="s">
        <v>19</v>
      </c>
      <c r="C38" s="19">
        <v>141410567</v>
      </c>
      <c r="D38" s="19">
        <v>134256998</v>
      </c>
      <c r="E38" s="20">
        <v>170397026</v>
      </c>
      <c r="F38" s="21">
        <v>163102997</v>
      </c>
      <c r="G38" s="19">
        <v>184820024</v>
      </c>
      <c r="H38" s="20">
        <v>184820024</v>
      </c>
      <c r="I38" s="22">
        <v>0</v>
      </c>
      <c r="J38" s="23">
        <v>199320024</v>
      </c>
      <c r="K38" s="19">
        <v>214690024</v>
      </c>
      <c r="L38" s="20">
        <v>230982224</v>
      </c>
    </row>
    <row r="39" spans="1:12" ht="13.5" x14ac:dyDescent="0.25">
      <c r="A39" s="29" t="s">
        <v>53</v>
      </c>
      <c r="B39" s="37" t="s">
        <v>19</v>
      </c>
      <c r="C39" s="31">
        <f>SUM(C37:C38)</f>
        <v>223538933</v>
      </c>
      <c r="D39" s="38">
        <f t="shared" ref="D39:L39" si="4">SUM(D37:D38)</f>
        <v>208521510</v>
      </c>
      <c r="E39" s="39">
        <f t="shared" si="4"/>
        <v>257203449</v>
      </c>
      <c r="F39" s="40">
        <f t="shared" si="4"/>
        <v>292237690</v>
      </c>
      <c r="G39" s="38">
        <f t="shared" si="4"/>
        <v>359829963</v>
      </c>
      <c r="H39" s="39">
        <f t="shared" si="4"/>
        <v>359829963</v>
      </c>
      <c r="I39" s="40">
        <f t="shared" si="4"/>
        <v>20773716</v>
      </c>
      <c r="J39" s="42">
        <f t="shared" si="4"/>
        <v>462533477</v>
      </c>
      <c r="K39" s="38">
        <f t="shared" si="4"/>
        <v>550304233</v>
      </c>
      <c r="L39" s="39">
        <f t="shared" si="4"/>
        <v>604197206</v>
      </c>
    </row>
    <row r="40" spans="1:12" ht="13.5" x14ac:dyDescent="0.25">
      <c r="A40" s="29" t="s">
        <v>54</v>
      </c>
      <c r="B40" s="30" t="s">
        <v>19</v>
      </c>
      <c r="C40" s="31">
        <f>+C34+C39</f>
        <v>362104318</v>
      </c>
      <c r="D40" s="31">
        <f t="shared" ref="D40:L40" si="5">+D34+D39</f>
        <v>331899264</v>
      </c>
      <c r="E40" s="32">
        <f t="shared" si="5"/>
        <v>380855616</v>
      </c>
      <c r="F40" s="33">
        <f t="shared" si="5"/>
        <v>396682985</v>
      </c>
      <c r="G40" s="31">
        <f t="shared" si="5"/>
        <v>466444792</v>
      </c>
      <c r="H40" s="32">
        <f t="shared" si="5"/>
        <v>466444792</v>
      </c>
      <c r="I40" s="34">
        <f t="shared" si="5"/>
        <v>9143621</v>
      </c>
      <c r="J40" s="35">
        <f t="shared" si="5"/>
        <v>552223671</v>
      </c>
      <c r="K40" s="31">
        <f t="shared" si="5"/>
        <v>639994427</v>
      </c>
      <c r="L40" s="32">
        <f t="shared" si="5"/>
        <v>693887400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765803024</v>
      </c>
      <c r="D42" s="46">
        <f t="shared" ref="D42:L42" si="6">+D25-D40</f>
        <v>848281883</v>
      </c>
      <c r="E42" s="47">
        <f t="shared" si="6"/>
        <v>899132383</v>
      </c>
      <c r="F42" s="48">
        <f t="shared" si="6"/>
        <v>1158099691</v>
      </c>
      <c r="G42" s="46">
        <f t="shared" si="6"/>
        <v>918507018</v>
      </c>
      <c r="H42" s="47">
        <f t="shared" si="6"/>
        <v>918507018</v>
      </c>
      <c r="I42" s="49">
        <f t="shared" si="6"/>
        <v>44773106</v>
      </c>
      <c r="J42" s="50">
        <f t="shared" si="6"/>
        <v>925314865</v>
      </c>
      <c r="K42" s="46">
        <f t="shared" si="6"/>
        <v>959470552</v>
      </c>
      <c r="L42" s="47">
        <f t="shared" si="6"/>
        <v>948003910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656344237</v>
      </c>
      <c r="D45" s="19">
        <v>743284488</v>
      </c>
      <c r="E45" s="20">
        <v>811727606</v>
      </c>
      <c r="F45" s="21">
        <v>1049242789</v>
      </c>
      <c r="G45" s="19">
        <v>842336616</v>
      </c>
      <c r="H45" s="20">
        <v>842336616</v>
      </c>
      <c r="I45" s="22">
        <v>-62865</v>
      </c>
      <c r="J45" s="23">
        <v>888095298</v>
      </c>
      <c r="K45" s="19">
        <v>922250985</v>
      </c>
      <c r="L45" s="20">
        <v>910784343</v>
      </c>
    </row>
    <row r="46" spans="1:12" ht="13.5" x14ac:dyDescent="0.25">
      <c r="A46" s="24" t="s">
        <v>59</v>
      </c>
      <c r="B46" s="18" t="s">
        <v>46</v>
      </c>
      <c r="C46" s="19">
        <v>20822187</v>
      </c>
      <c r="D46" s="19">
        <v>24266886</v>
      </c>
      <c r="E46" s="20">
        <v>37219569</v>
      </c>
      <c r="F46" s="21">
        <v>24266885</v>
      </c>
      <c r="G46" s="19">
        <v>37219567</v>
      </c>
      <c r="H46" s="20">
        <v>37219567</v>
      </c>
      <c r="I46" s="22">
        <v>0</v>
      </c>
      <c r="J46" s="23">
        <v>37219567</v>
      </c>
      <c r="K46" s="19">
        <v>37219567</v>
      </c>
      <c r="L46" s="20">
        <v>37219567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677166424</v>
      </c>
      <c r="D48" s="53">
        <f t="shared" ref="D48:L48" si="7">SUM(D45:D47)</f>
        <v>767551374</v>
      </c>
      <c r="E48" s="54">
        <f t="shared" si="7"/>
        <v>848947175</v>
      </c>
      <c r="F48" s="55">
        <f t="shared" si="7"/>
        <v>1073509674</v>
      </c>
      <c r="G48" s="53">
        <f t="shared" si="7"/>
        <v>879556183</v>
      </c>
      <c r="H48" s="54">
        <f t="shared" si="7"/>
        <v>879556183</v>
      </c>
      <c r="I48" s="56">
        <f t="shared" si="7"/>
        <v>-62865</v>
      </c>
      <c r="J48" s="57">
        <f t="shared" si="7"/>
        <v>925314865</v>
      </c>
      <c r="K48" s="53">
        <f t="shared" si="7"/>
        <v>959470552</v>
      </c>
      <c r="L48" s="54">
        <f t="shared" si="7"/>
        <v>948003910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-162622</v>
      </c>
      <c r="D6" s="19">
        <v>19582575</v>
      </c>
      <c r="E6" s="20">
        <v>58911754</v>
      </c>
      <c r="F6" s="21">
        <v>49949171</v>
      </c>
      <c r="G6" s="19">
        <v>167450849</v>
      </c>
      <c r="H6" s="20">
        <v>167450849</v>
      </c>
      <c r="I6" s="22">
        <v>206028626</v>
      </c>
      <c r="J6" s="23">
        <v>-134963743</v>
      </c>
      <c r="K6" s="19">
        <v>-17567024</v>
      </c>
      <c r="L6" s="20">
        <v>-3957794</v>
      </c>
    </row>
    <row r="7" spans="1:12" ht="13.5" x14ac:dyDescent="0.25">
      <c r="A7" s="24" t="s">
        <v>22</v>
      </c>
      <c r="B7" s="18" t="s">
        <v>9</v>
      </c>
      <c r="C7" s="19">
        <v>322469</v>
      </c>
      <c r="D7" s="19">
        <v>101043031</v>
      </c>
      <c r="E7" s="20">
        <v>-100002278</v>
      </c>
      <c r="F7" s="21">
        <v>400000000</v>
      </c>
      <c r="G7" s="19">
        <v>400000000</v>
      </c>
      <c r="H7" s="20">
        <v>400000000</v>
      </c>
      <c r="I7" s="22">
        <v>410251101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-4520308</v>
      </c>
      <c r="D8" s="19">
        <v>14997229</v>
      </c>
      <c r="E8" s="20">
        <v>-4632744</v>
      </c>
      <c r="F8" s="21">
        <v>84475449</v>
      </c>
      <c r="G8" s="19">
        <v>84475450</v>
      </c>
      <c r="H8" s="20">
        <v>84475450</v>
      </c>
      <c r="I8" s="22">
        <v>95513066</v>
      </c>
      <c r="J8" s="23">
        <v>8114126</v>
      </c>
      <c r="K8" s="19">
        <v>8817326</v>
      </c>
      <c r="L8" s="20">
        <v>9568086</v>
      </c>
    </row>
    <row r="9" spans="1:12" ht="13.5" x14ac:dyDescent="0.25">
      <c r="A9" s="24" t="s">
        <v>24</v>
      </c>
      <c r="B9" s="18" t="s">
        <v>19</v>
      </c>
      <c r="C9" s="19">
        <v>30243513</v>
      </c>
      <c r="D9" s="19">
        <v>104016756</v>
      </c>
      <c r="E9" s="20">
        <v>108399888</v>
      </c>
      <c r="F9" s="21">
        <v>38026992</v>
      </c>
      <c r="G9" s="19">
        <v>46026992</v>
      </c>
      <c r="H9" s="20">
        <v>46026992</v>
      </c>
      <c r="I9" s="22">
        <v>783830775</v>
      </c>
      <c r="J9" s="23">
        <v>13458695</v>
      </c>
      <c r="K9" s="19">
        <v>11978712</v>
      </c>
      <c r="L9" s="20">
        <v>11883300</v>
      </c>
    </row>
    <row r="10" spans="1:12" ht="13.5" x14ac:dyDescent="0.25">
      <c r="A10" s="24" t="s">
        <v>25</v>
      </c>
      <c r="B10" s="18" t="s">
        <v>19</v>
      </c>
      <c r="C10" s="19">
        <v>2217</v>
      </c>
      <c r="D10" s="19">
        <v>-7525</v>
      </c>
      <c r="E10" s="20">
        <v>-3887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-13389292</v>
      </c>
      <c r="D11" s="19">
        <v>-28867480</v>
      </c>
      <c r="E11" s="20">
        <v>2517269</v>
      </c>
      <c r="F11" s="21">
        <v>9939938</v>
      </c>
      <c r="G11" s="19">
        <v>10852091</v>
      </c>
      <c r="H11" s="20">
        <v>10852091</v>
      </c>
      <c r="I11" s="22">
        <v>13188987</v>
      </c>
      <c r="J11" s="23">
        <v>248905</v>
      </c>
      <c r="K11" s="19">
        <v>282355</v>
      </c>
      <c r="L11" s="20">
        <v>226161</v>
      </c>
    </row>
    <row r="12" spans="1:12" ht="13.5" x14ac:dyDescent="0.25">
      <c r="A12" s="29" t="s">
        <v>28</v>
      </c>
      <c r="B12" s="30" t="s">
        <v>19</v>
      </c>
      <c r="C12" s="31">
        <f>SUM(C6:C11)</f>
        <v>12495977</v>
      </c>
      <c r="D12" s="31">
        <f t="shared" ref="D12:L12" si="0">SUM(D6:D11)</f>
        <v>210764586</v>
      </c>
      <c r="E12" s="32">
        <f t="shared" si="0"/>
        <v>65190002</v>
      </c>
      <c r="F12" s="33">
        <f t="shared" si="0"/>
        <v>582391550</v>
      </c>
      <c r="G12" s="31">
        <f t="shared" si="0"/>
        <v>708805382</v>
      </c>
      <c r="H12" s="32">
        <f t="shared" si="0"/>
        <v>708805382</v>
      </c>
      <c r="I12" s="34">
        <f t="shared" si="0"/>
        <v>1508812555</v>
      </c>
      <c r="J12" s="35">
        <f t="shared" si="0"/>
        <v>-113142017</v>
      </c>
      <c r="K12" s="31">
        <f t="shared" si="0"/>
        <v>3511369</v>
      </c>
      <c r="L12" s="32">
        <f t="shared" si="0"/>
        <v>17719753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-2217</v>
      </c>
      <c r="D15" s="19">
        <v>-8670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259866</v>
      </c>
      <c r="D16" s="19">
        <v>-4008482</v>
      </c>
      <c r="E16" s="20">
        <v>7763308</v>
      </c>
      <c r="F16" s="25">
        <v>62164557</v>
      </c>
      <c r="G16" s="26">
        <v>62164557</v>
      </c>
      <c r="H16" s="27">
        <v>62164557</v>
      </c>
      <c r="I16" s="22">
        <v>60512135</v>
      </c>
      <c r="J16" s="28">
        <v>7840776</v>
      </c>
      <c r="K16" s="26">
        <v>7983814</v>
      </c>
      <c r="L16" s="27">
        <v>8134004</v>
      </c>
    </row>
    <row r="17" spans="1:12" ht="13.5" x14ac:dyDescent="0.25">
      <c r="A17" s="24" t="s">
        <v>33</v>
      </c>
      <c r="B17" s="18" t="s">
        <v>19</v>
      </c>
      <c r="C17" s="19">
        <v>4851500</v>
      </c>
      <c r="D17" s="19">
        <v>3423000</v>
      </c>
      <c r="E17" s="20">
        <v>4417000</v>
      </c>
      <c r="F17" s="21">
        <v>127346000</v>
      </c>
      <c r="G17" s="19">
        <v>127346000</v>
      </c>
      <c r="H17" s="20">
        <v>127346000</v>
      </c>
      <c r="I17" s="22">
        <v>127088086</v>
      </c>
      <c r="J17" s="23">
        <v>5500000</v>
      </c>
      <c r="K17" s="19">
        <v>5500000</v>
      </c>
      <c r="L17" s="20">
        <v>5500000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22695555</v>
      </c>
      <c r="D19" s="19">
        <v>103605698</v>
      </c>
      <c r="E19" s="20">
        <v>111120754</v>
      </c>
      <c r="F19" s="21">
        <v>3772076421</v>
      </c>
      <c r="G19" s="19">
        <v>3730877904</v>
      </c>
      <c r="H19" s="20">
        <v>3730877904</v>
      </c>
      <c r="I19" s="22">
        <v>3630279679</v>
      </c>
      <c r="J19" s="23">
        <v>89891822</v>
      </c>
      <c r="K19" s="19">
        <v>-42599651</v>
      </c>
      <c r="L19" s="20">
        <v>-48745340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20868</v>
      </c>
      <c r="H21" s="20">
        <v>20868</v>
      </c>
      <c r="I21" s="22">
        <v>609586</v>
      </c>
      <c r="J21" s="23">
        <v>-67732</v>
      </c>
      <c r="K21" s="19">
        <v>-67732</v>
      </c>
      <c r="L21" s="20">
        <v>-67732</v>
      </c>
    </row>
    <row r="22" spans="1:12" ht="13.5" x14ac:dyDescent="0.25">
      <c r="A22" s="24" t="s">
        <v>38</v>
      </c>
      <c r="B22" s="18" t="s">
        <v>19</v>
      </c>
      <c r="C22" s="19">
        <v>1897864</v>
      </c>
      <c r="D22" s="19">
        <v>571255</v>
      </c>
      <c r="E22" s="20">
        <v>-174790</v>
      </c>
      <c r="F22" s="21">
        <v>4362754</v>
      </c>
      <c r="G22" s="19">
        <v>8602881</v>
      </c>
      <c r="H22" s="20">
        <v>8602881</v>
      </c>
      <c r="I22" s="22">
        <v>8939692</v>
      </c>
      <c r="J22" s="23">
        <v>-400000</v>
      </c>
      <c r="K22" s="19">
        <v>-419544</v>
      </c>
      <c r="L22" s="20">
        <v>-451076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6746000</v>
      </c>
      <c r="E23" s="20">
        <v>0</v>
      </c>
      <c r="F23" s="25">
        <v>124182198</v>
      </c>
      <c r="G23" s="26">
        <v>130928197</v>
      </c>
      <c r="H23" s="27">
        <v>130928197</v>
      </c>
      <c r="I23" s="21">
        <v>112125831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29702568</v>
      </c>
      <c r="D24" s="38">
        <f t="shared" ref="D24:L24" si="1">SUM(D15:D23)</f>
        <v>110328801</v>
      </c>
      <c r="E24" s="39">
        <f t="shared" si="1"/>
        <v>123126272</v>
      </c>
      <c r="F24" s="40">
        <f t="shared" si="1"/>
        <v>4090131930</v>
      </c>
      <c r="G24" s="38">
        <f t="shared" si="1"/>
        <v>4059940407</v>
      </c>
      <c r="H24" s="39">
        <f t="shared" si="1"/>
        <v>4059940407</v>
      </c>
      <c r="I24" s="41">
        <f t="shared" si="1"/>
        <v>3939555009</v>
      </c>
      <c r="J24" s="42">
        <f t="shared" si="1"/>
        <v>102764866</v>
      </c>
      <c r="K24" s="38">
        <f t="shared" si="1"/>
        <v>-29603113</v>
      </c>
      <c r="L24" s="39">
        <f t="shared" si="1"/>
        <v>-35630144</v>
      </c>
    </row>
    <row r="25" spans="1:12" ht="13.5" x14ac:dyDescent="0.25">
      <c r="A25" s="29" t="s">
        <v>41</v>
      </c>
      <c r="B25" s="30" t="s">
        <v>19</v>
      </c>
      <c r="C25" s="31">
        <f>+C12+C24</f>
        <v>42198545</v>
      </c>
      <c r="D25" s="31">
        <f t="shared" ref="D25:L25" si="2">+D12+D24</f>
        <v>321093387</v>
      </c>
      <c r="E25" s="32">
        <f t="shared" si="2"/>
        <v>188316274</v>
      </c>
      <c r="F25" s="33">
        <f t="shared" si="2"/>
        <v>4672523480</v>
      </c>
      <c r="G25" s="31">
        <f t="shared" si="2"/>
        <v>4768745789</v>
      </c>
      <c r="H25" s="32">
        <f t="shared" si="2"/>
        <v>4768745789</v>
      </c>
      <c r="I25" s="34">
        <f t="shared" si="2"/>
        <v>5448367564</v>
      </c>
      <c r="J25" s="35">
        <f t="shared" si="2"/>
        <v>-10377151</v>
      </c>
      <c r="K25" s="31">
        <f t="shared" si="2"/>
        <v>-26091744</v>
      </c>
      <c r="L25" s="32">
        <f t="shared" si="2"/>
        <v>-17910391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6276152</v>
      </c>
      <c r="D30" s="19">
        <v>5733934</v>
      </c>
      <c r="E30" s="20">
        <v>8498051</v>
      </c>
      <c r="F30" s="21">
        <v>49058142</v>
      </c>
      <c r="G30" s="19">
        <v>50263165</v>
      </c>
      <c r="H30" s="20">
        <v>50263165</v>
      </c>
      <c r="I30" s="22">
        <v>50493996</v>
      </c>
      <c r="J30" s="23">
        <v>8329237</v>
      </c>
      <c r="K30" s="19">
        <v>-7353723</v>
      </c>
      <c r="L30" s="20">
        <v>103772288</v>
      </c>
    </row>
    <row r="31" spans="1:12" ht="13.5" x14ac:dyDescent="0.25">
      <c r="A31" s="24" t="s">
        <v>47</v>
      </c>
      <c r="B31" s="18" t="s">
        <v>19</v>
      </c>
      <c r="C31" s="19">
        <v>-18117</v>
      </c>
      <c r="D31" s="19">
        <v>1656212</v>
      </c>
      <c r="E31" s="20">
        <v>7704649</v>
      </c>
      <c r="F31" s="21">
        <v>64074270</v>
      </c>
      <c r="G31" s="19">
        <v>64074270</v>
      </c>
      <c r="H31" s="20">
        <v>64074270</v>
      </c>
      <c r="I31" s="22">
        <v>64681826</v>
      </c>
      <c r="J31" s="23">
        <v>2000000</v>
      </c>
      <c r="K31" s="19">
        <v>2000000</v>
      </c>
      <c r="L31" s="20">
        <v>2000000</v>
      </c>
    </row>
    <row r="32" spans="1:12" ht="13.5" x14ac:dyDescent="0.25">
      <c r="A32" s="24" t="s">
        <v>48</v>
      </c>
      <c r="B32" s="18" t="s">
        <v>46</v>
      </c>
      <c r="C32" s="19">
        <v>34951006</v>
      </c>
      <c r="D32" s="19">
        <v>165979573</v>
      </c>
      <c r="E32" s="20">
        <v>101980947</v>
      </c>
      <c r="F32" s="21">
        <v>180596356</v>
      </c>
      <c r="G32" s="19">
        <v>216532197</v>
      </c>
      <c r="H32" s="20">
        <v>216532197</v>
      </c>
      <c r="I32" s="22">
        <v>865940023</v>
      </c>
      <c r="J32" s="23">
        <v>-42100893</v>
      </c>
      <c r="K32" s="19">
        <v>9372750</v>
      </c>
      <c r="L32" s="20">
        <v>14269353</v>
      </c>
    </row>
    <row r="33" spans="1:12" ht="13.5" x14ac:dyDescent="0.25">
      <c r="A33" s="24" t="s">
        <v>49</v>
      </c>
      <c r="B33" s="18" t="s">
        <v>19</v>
      </c>
      <c r="C33" s="19">
        <v>-112258731</v>
      </c>
      <c r="D33" s="19">
        <v>9450281</v>
      </c>
      <c r="E33" s="20">
        <v>7525334</v>
      </c>
      <c r="F33" s="21">
        <v>46378362</v>
      </c>
      <c r="G33" s="19">
        <v>52350662</v>
      </c>
      <c r="H33" s="20">
        <v>52350662</v>
      </c>
      <c r="I33" s="22">
        <v>57638135</v>
      </c>
      <c r="J33" s="23">
        <v>-4140499</v>
      </c>
      <c r="K33" s="19">
        <v>4824265</v>
      </c>
      <c r="L33" s="20">
        <v>1868281</v>
      </c>
    </row>
    <row r="34" spans="1:12" ht="13.5" x14ac:dyDescent="0.25">
      <c r="A34" s="29" t="s">
        <v>50</v>
      </c>
      <c r="B34" s="30" t="s">
        <v>19</v>
      </c>
      <c r="C34" s="31">
        <f>SUM(C29:C33)</f>
        <v>-71049690</v>
      </c>
      <c r="D34" s="31">
        <f t="shared" ref="D34:L34" si="3">SUM(D29:D33)</f>
        <v>182820000</v>
      </c>
      <c r="E34" s="32">
        <f t="shared" si="3"/>
        <v>125708981</v>
      </c>
      <c r="F34" s="33">
        <f t="shared" si="3"/>
        <v>340107130</v>
      </c>
      <c r="G34" s="31">
        <f t="shared" si="3"/>
        <v>383220294</v>
      </c>
      <c r="H34" s="32">
        <f t="shared" si="3"/>
        <v>383220294</v>
      </c>
      <c r="I34" s="34">
        <f t="shared" si="3"/>
        <v>1038753980</v>
      </c>
      <c r="J34" s="35">
        <f t="shared" si="3"/>
        <v>-35912155</v>
      </c>
      <c r="K34" s="31">
        <f t="shared" si="3"/>
        <v>8843292</v>
      </c>
      <c r="L34" s="32">
        <f t="shared" si="3"/>
        <v>121909922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-6276152</v>
      </c>
      <c r="D37" s="19">
        <v>8541460</v>
      </c>
      <c r="E37" s="20">
        <v>-1074301</v>
      </c>
      <c r="F37" s="21">
        <v>430653046</v>
      </c>
      <c r="G37" s="19">
        <v>430794593</v>
      </c>
      <c r="H37" s="20">
        <v>430794593</v>
      </c>
      <c r="I37" s="22">
        <v>429906213</v>
      </c>
      <c r="J37" s="23">
        <v>-9610276</v>
      </c>
      <c r="K37" s="19">
        <v>-1238678</v>
      </c>
      <c r="L37" s="20">
        <v>-95010967</v>
      </c>
    </row>
    <row r="38" spans="1:12" ht="13.5" x14ac:dyDescent="0.25">
      <c r="A38" s="24" t="s">
        <v>49</v>
      </c>
      <c r="B38" s="18" t="s">
        <v>19</v>
      </c>
      <c r="C38" s="19">
        <v>115858995</v>
      </c>
      <c r="D38" s="19">
        <v>-12899328</v>
      </c>
      <c r="E38" s="20">
        <v>38554160</v>
      </c>
      <c r="F38" s="21">
        <v>227038838</v>
      </c>
      <c r="G38" s="19">
        <v>265029119</v>
      </c>
      <c r="H38" s="20">
        <v>265029119</v>
      </c>
      <c r="I38" s="22">
        <v>264563924</v>
      </c>
      <c r="J38" s="23">
        <v>25071504</v>
      </c>
      <c r="K38" s="19">
        <v>1911087</v>
      </c>
      <c r="L38" s="20">
        <v>211335</v>
      </c>
    </row>
    <row r="39" spans="1:12" ht="13.5" x14ac:dyDescent="0.25">
      <c r="A39" s="29" t="s">
        <v>53</v>
      </c>
      <c r="B39" s="37" t="s">
        <v>19</v>
      </c>
      <c r="C39" s="31">
        <f>SUM(C37:C38)</f>
        <v>109582843</v>
      </c>
      <c r="D39" s="38">
        <f t="shared" ref="D39:L39" si="4">SUM(D37:D38)</f>
        <v>-4357868</v>
      </c>
      <c r="E39" s="39">
        <f t="shared" si="4"/>
        <v>37479859</v>
      </c>
      <c r="F39" s="40">
        <f t="shared" si="4"/>
        <v>657691884</v>
      </c>
      <c r="G39" s="38">
        <f t="shared" si="4"/>
        <v>695823712</v>
      </c>
      <c r="H39" s="39">
        <f t="shared" si="4"/>
        <v>695823712</v>
      </c>
      <c r="I39" s="40">
        <f t="shared" si="4"/>
        <v>694470137</v>
      </c>
      <c r="J39" s="42">
        <f t="shared" si="4"/>
        <v>15461228</v>
      </c>
      <c r="K39" s="38">
        <f t="shared" si="4"/>
        <v>672409</v>
      </c>
      <c r="L39" s="39">
        <f t="shared" si="4"/>
        <v>-94799632</v>
      </c>
    </row>
    <row r="40" spans="1:12" ht="13.5" x14ac:dyDescent="0.25">
      <c r="A40" s="29" t="s">
        <v>54</v>
      </c>
      <c r="B40" s="30" t="s">
        <v>19</v>
      </c>
      <c r="C40" s="31">
        <f>+C34+C39</f>
        <v>38533153</v>
      </c>
      <c r="D40" s="31">
        <f t="shared" ref="D40:L40" si="5">+D34+D39</f>
        <v>178462132</v>
      </c>
      <c r="E40" s="32">
        <f t="shared" si="5"/>
        <v>163188840</v>
      </c>
      <c r="F40" s="33">
        <f t="shared" si="5"/>
        <v>997799014</v>
      </c>
      <c r="G40" s="31">
        <f t="shared" si="5"/>
        <v>1079044006</v>
      </c>
      <c r="H40" s="32">
        <f t="shared" si="5"/>
        <v>1079044006</v>
      </c>
      <c r="I40" s="34">
        <f t="shared" si="5"/>
        <v>1733224117</v>
      </c>
      <c r="J40" s="35">
        <f t="shared" si="5"/>
        <v>-20450927</v>
      </c>
      <c r="K40" s="31">
        <f t="shared" si="5"/>
        <v>9515701</v>
      </c>
      <c r="L40" s="32">
        <f t="shared" si="5"/>
        <v>27110290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3665392</v>
      </c>
      <c r="D42" s="46">
        <f t="shared" ref="D42:L42" si="6">+D25-D40</f>
        <v>142631255</v>
      </c>
      <c r="E42" s="47">
        <f t="shared" si="6"/>
        <v>25127434</v>
      </c>
      <c r="F42" s="48">
        <f t="shared" si="6"/>
        <v>3674724466</v>
      </c>
      <c r="G42" s="46">
        <f t="shared" si="6"/>
        <v>3689701783</v>
      </c>
      <c r="H42" s="47">
        <f t="shared" si="6"/>
        <v>3689701783</v>
      </c>
      <c r="I42" s="49">
        <f t="shared" si="6"/>
        <v>3715143447</v>
      </c>
      <c r="J42" s="50">
        <f t="shared" si="6"/>
        <v>10073776</v>
      </c>
      <c r="K42" s="46">
        <f t="shared" si="6"/>
        <v>-35607445</v>
      </c>
      <c r="L42" s="47">
        <f t="shared" si="6"/>
        <v>-45020681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-21502150</v>
      </c>
      <c r="D45" s="19">
        <v>134871104</v>
      </c>
      <c r="E45" s="20">
        <v>22572926</v>
      </c>
      <c r="F45" s="21">
        <v>3662128770</v>
      </c>
      <c r="G45" s="19">
        <v>3677106087</v>
      </c>
      <c r="H45" s="20">
        <v>3677106087</v>
      </c>
      <c r="I45" s="22">
        <v>3724624378</v>
      </c>
      <c r="J45" s="23">
        <v>10068776</v>
      </c>
      <c r="K45" s="19">
        <v>-35612447</v>
      </c>
      <c r="L45" s="20">
        <v>-45025681</v>
      </c>
    </row>
    <row r="46" spans="1:12" ht="13.5" x14ac:dyDescent="0.25">
      <c r="A46" s="24" t="s">
        <v>59</v>
      </c>
      <c r="B46" s="18" t="s">
        <v>46</v>
      </c>
      <c r="C46" s="19">
        <v>3004457</v>
      </c>
      <c r="D46" s="19">
        <v>7760167</v>
      </c>
      <c r="E46" s="20">
        <v>2554018</v>
      </c>
      <c r="F46" s="21">
        <v>12595696</v>
      </c>
      <c r="G46" s="19">
        <v>12595696</v>
      </c>
      <c r="H46" s="20">
        <v>12595696</v>
      </c>
      <c r="I46" s="22">
        <v>25300207</v>
      </c>
      <c r="J46" s="23">
        <v>5000</v>
      </c>
      <c r="K46" s="19">
        <v>5000</v>
      </c>
      <c r="L46" s="20">
        <v>5000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-18497693</v>
      </c>
      <c r="D48" s="53">
        <f t="shared" ref="D48:L48" si="7">SUM(D45:D47)</f>
        <v>142631271</v>
      </c>
      <c r="E48" s="54">
        <f t="shared" si="7"/>
        <v>25126944</v>
      </c>
      <c r="F48" s="55">
        <f t="shared" si="7"/>
        <v>3674724466</v>
      </c>
      <c r="G48" s="53">
        <f t="shared" si="7"/>
        <v>3689701783</v>
      </c>
      <c r="H48" s="54">
        <f t="shared" si="7"/>
        <v>3689701783</v>
      </c>
      <c r="I48" s="56">
        <f t="shared" si="7"/>
        <v>3749924585</v>
      </c>
      <c r="J48" s="57">
        <f t="shared" si="7"/>
        <v>10073776</v>
      </c>
      <c r="K48" s="53">
        <f t="shared" si="7"/>
        <v>-35607447</v>
      </c>
      <c r="L48" s="54">
        <f t="shared" si="7"/>
        <v>-45020681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25538029</v>
      </c>
      <c r="D6" s="19">
        <v>-45165513</v>
      </c>
      <c r="E6" s="20">
        <v>-8893202</v>
      </c>
      <c r="F6" s="21">
        <v>37516045</v>
      </c>
      <c r="G6" s="19">
        <v>724827</v>
      </c>
      <c r="H6" s="20">
        <v>724827</v>
      </c>
      <c r="I6" s="22">
        <v>132350144</v>
      </c>
      <c r="J6" s="23">
        <v>30749560</v>
      </c>
      <c r="K6" s="19">
        <v>51772295</v>
      </c>
      <c r="L6" s="20">
        <v>79743412</v>
      </c>
    </row>
    <row r="7" spans="1:12" ht="13.5" x14ac:dyDescent="0.25">
      <c r="A7" s="24" t="s">
        <v>22</v>
      </c>
      <c r="B7" s="18" t="s">
        <v>9</v>
      </c>
      <c r="C7" s="19">
        <v>58254000</v>
      </c>
      <c r="D7" s="19">
        <v>118254000</v>
      </c>
      <c r="E7" s="20">
        <v>118254000</v>
      </c>
      <c r="F7" s="21">
        <v>118254000</v>
      </c>
      <c r="G7" s="19">
        <v>118618400</v>
      </c>
      <c r="H7" s="20">
        <v>118618400</v>
      </c>
      <c r="I7" s="22">
        <v>-118254000</v>
      </c>
      <c r="J7" s="23">
        <v>118998100</v>
      </c>
      <c r="K7" s="19">
        <v>119393700</v>
      </c>
      <c r="L7" s="20">
        <v>119805900</v>
      </c>
    </row>
    <row r="8" spans="1:12" ht="13.5" x14ac:dyDescent="0.25">
      <c r="A8" s="24" t="s">
        <v>23</v>
      </c>
      <c r="B8" s="18" t="s">
        <v>9</v>
      </c>
      <c r="C8" s="19">
        <v>24815605</v>
      </c>
      <c r="D8" s="19">
        <v>33222065</v>
      </c>
      <c r="E8" s="20">
        <v>38117182</v>
      </c>
      <c r="F8" s="21">
        <v>19003253</v>
      </c>
      <c r="G8" s="19">
        <v>65561250</v>
      </c>
      <c r="H8" s="20">
        <v>65561250</v>
      </c>
      <c r="I8" s="22">
        <v>10696795</v>
      </c>
      <c r="J8" s="23">
        <v>88782968</v>
      </c>
      <c r="K8" s="19">
        <v>113338499</v>
      </c>
      <c r="L8" s="20">
        <v>139322502</v>
      </c>
    </row>
    <row r="9" spans="1:12" ht="13.5" x14ac:dyDescent="0.25">
      <c r="A9" s="24" t="s">
        <v>24</v>
      </c>
      <c r="B9" s="18" t="s">
        <v>19</v>
      </c>
      <c r="C9" s="19">
        <v>8806488</v>
      </c>
      <c r="D9" s="19">
        <v>13365570</v>
      </c>
      <c r="E9" s="20">
        <v>10609723</v>
      </c>
      <c r="F9" s="21">
        <v>13477490</v>
      </c>
      <c r="G9" s="19">
        <v>14268969</v>
      </c>
      <c r="H9" s="20">
        <v>14268969</v>
      </c>
      <c r="I9" s="22">
        <v>-3040220</v>
      </c>
      <c r="J9" s="23">
        <v>17243969</v>
      </c>
      <c r="K9" s="19">
        <v>20343919</v>
      </c>
      <c r="L9" s="20">
        <v>23574063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2566</v>
      </c>
      <c r="E10" s="20">
        <v>2936</v>
      </c>
      <c r="F10" s="25">
        <v>2565</v>
      </c>
      <c r="G10" s="26">
        <v>2936</v>
      </c>
      <c r="H10" s="27">
        <v>2936</v>
      </c>
      <c r="I10" s="22">
        <v>0</v>
      </c>
      <c r="J10" s="28">
        <v>2936</v>
      </c>
      <c r="K10" s="26">
        <v>2936</v>
      </c>
      <c r="L10" s="27">
        <v>2936</v>
      </c>
    </row>
    <row r="11" spans="1:12" ht="13.5" x14ac:dyDescent="0.25">
      <c r="A11" s="24" t="s">
        <v>26</v>
      </c>
      <c r="B11" s="18" t="s">
        <v>27</v>
      </c>
      <c r="C11" s="19">
        <v>1695449</v>
      </c>
      <c r="D11" s="19">
        <v>1936436</v>
      </c>
      <c r="E11" s="20">
        <v>1565499</v>
      </c>
      <c r="F11" s="21">
        <v>-33214567</v>
      </c>
      <c r="G11" s="19">
        <v>1565497</v>
      </c>
      <c r="H11" s="20">
        <v>1565497</v>
      </c>
      <c r="I11" s="22">
        <v>226285</v>
      </c>
      <c r="J11" s="23">
        <v>1578367</v>
      </c>
      <c r="K11" s="19">
        <v>1591277</v>
      </c>
      <c r="L11" s="20">
        <v>1603697</v>
      </c>
    </row>
    <row r="12" spans="1:12" ht="13.5" x14ac:dyDescent="0.25">
      <c r="A12" s="29" t="s">
        <v>28</v>
      </c>
      <c r="B12" s="30" t="s">
        <v>19</v>
      </c>
      <c r="C12" s="31">
        <f>SUM(C6:C11)</f>
        <v>119109571</v>
      </c>
      <c r="D12" s="31">
        <f t="shared" ref="D12:L12" si="0">SUM(D6:D11)</f>
        <v>121615124</v>
      </c>
      <c r="E12" s="32">
        <f t="shared" si="0"/>
        <v>159656138</v>
      </c>
      <c r="F12" s="33">
        <f t="shared" si="0"/>
        <v>155038786</v>
      </c>
      <c r="G12" s="31">
        <f t="shared" si="0"/>
        <v>200741879</v>
      </c>
      <c r="H12" s="32">
        <f t="shared" si="0"/>
        <v>200741879</v>
      </c>
      <c r="I12" s="34">
        <f t="shared" si="0"/>
        <v>21979004</v>
      </c>
      <c r="J12" s="35">
        <f t="shared" si="0"/>
        <v>257355900</v>
      </c>
      <c r="K12" s="31">
        <f t="shared" si="0"/>
        <v>306442626</v>
      </c>
      <c r="L12" s="32">
        <f t="shared" si="0"/>
        <v>364052510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192136</v>
      </c>
      <c r="D15" s="19">
        <v>160569</v>
      </c>
      <c r="E15" s="20">
        <v>154245</v>
      </c>
      <c r="F15" s="21">
        <v>129067</v>
      </c>
      <c r="G15" s="19">
        <v>154244</v>
      </c>
      <c r="H15" s="20">
        <v>154244</v>
      </c>
      <c r="I15" s="22">
        <v>611</v>
      </c>
      <c r="J15" s="23">
        <v>154244</v>
      </c>
      <c r="K15" s="19">
        <v>154244</v>
      </c>
      <c r="L15" s="20">
        <v>154244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40199780</v>
      </c>
      <c r="D17" s="19">
        <v>40329388</v>
      </c>
      <c r="E17" s="20">
        <v>40319858</v>
      </c>
      <c r="F17" s="21">
        <v>42498325</v>
      </c>
      <c r="G17" s="19">
        <v>40310759</v>
      </c>
      <c r="H17" s="20">
        <v>40310759</v>
      </c>
      <c r="I17" s="22">
        <v>-9097</v>
      </c>
      <c r="J17" s="23">
        <v>40301199</v>
      </c>
      <c r="K17" s="19">
        <v>40291159</v>
      </c>
      <c r="L17" s="20">
        <v>40280609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375287467</v>
      </c>
      <c r="D19" s="19">
        <v>429818445</v>
      </c>
      <c r="E19" s="20">
        <v>481153425</v>
      </c>
      <c r="F19" s="21">
        <v>523805169</v>
      </c>
      <c r="G19" s="19">
        <v>525419261</v>
      </c>
      <c r="H19" s="20">
        <v>525419261</v>
      </c>
      <c r="I19" s="22">
        <v>43201364</v>
      </c>
      <c r="J19" s="23">
        <v>585572693</v>
      </c>
      <c r="K19" s="19">
        <v>628486828</v>
      </c>
      <c r="L19" s="20">
        <v>662054030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4705373</v>
      </c>
      <c r="D22" s="19">
        <v>4861005</v>
      </c>
      <c r="E22" s="20">
        <v>4486405</v>
      </c>
      <c r="F22" s="21">
        <v>4197804</v>
      </c>
      <c r="G22" s="19">
        <v>3798304</v>
      </c>
      <c r="H22" s="20">
        <v>3798304</v>
      </c>
      <c r="I22" s="22">
        <v>0</v>
      </c>
      <c r="J22" s="23">
        <v>3443294</v>
      </c>
      <c r="K22" s="19">
        <v>3070534</v>
      </c>
      <c r="L22" s="20">
        <v>2679134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420384756</v>
      </c>
      <c r="D24" s="38">
        <f t="shared" ref="D24:L24" si="1">SUM(D15:D23)</f>
        <v>475169407</v>
      </c>
      <c r="E24" s="39">
        <f t="shared" si="1"/>
        <v>526113933</v>
      </c>
      <c r="F24" s="40">
        <f t="shared" si="1"/>
        <v>570630365</v>
      </c>
      <c r="G24" s="38">
        <f t="shared" si="1"/>
        <v>569682568</v>
      </c>
      <c r="H24" s="39">
        <f t="shared" si="1"/>
        <v>569682568</v>
      </c>
      <c r="I24" s="41">
        <f t="shared" si="1"/>
        <v>43192878</v>
      </c>
      <c r="J24" s="42">
        <f t="shared" si="1"/>
        <v>629471430</v>
      </c>
      <c r="K24" s="38">
        <f t="shared" si="1"/>
        <v>672002765</v>
      </c>
      <c r="L24" s="39">
        <f t="shared" si="1"/>
        <v>705168017</v>
      </c>
    </row>
    <row r="25" spans="1:12" ht="13.5" x14ac:dyDescent="0.25">
      <c r="A25" s="29" t="s">
        <v>41</v>
      </c>
      <c r="B25" s="30" t="s">
        <v>19</v>
      </c>
      <c r="C25" s="31">
        <f>+C12+C24</f>
        <v>539494327</v>
      </c>
      <c r="D25" s="31">
        <f t="shared" ref="D25:L25" si="2">+D12+D24</f>
        <v>596784531</v>
      </c>
      <c r="E25" s="32">
        <f t="shared" si="2"/>
        <v>685770071</v>
      </c>
      <c r="F25" s="33">
        <f t="shared" si="2"/>
        <v>725669151</v>
      </c>
      <c r="G25" s="31">
        <f t="shared" si="2"/>
        <v>770424447</v>
      </c>
      <c r="H25" s="32">
        <f t="shared" si="2"/>
        <v>770424447</v>
      </c>
      <c r="I25" s="34">
        <f t="shared" si="2"/>
        <v>65171882</v>
      </c>
      <c r="J25" s="35">
        <f t="shared" si="2"/>
        <v>886827330</v>
      </c>
      <c r="K25" s="31">
        <f t="shared" si="2"/>
        <v>978445391</v>
      </c>
      <c r="L25" s="32">
        <f t="shared" si="2"/>
        <v>1069220527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6027216</v>
      </c>
      <c r="E30" s="20">
        <v>8000055</v>
      </c>
      <c r="F30" s="21">
        <v>6027212</v>
      </c>
      <c r="G30" s="19">
        <v>8000050</v>
      </c>
      <c r="H30" s="20">
        <v>8000050</v>
      </c>
      <c r="I30" s="22">
        <v>-8000049</v>
      </c>
      <c r="J30" s="23">
        <v>8000050</v>
      </c>
      <c r="K30" s="19">
        <v>8000050</v>
      </c>
      <c r="L30" s="20">
        <v>8000050</v>
      </c>
    </row>
    <row r="31" spans="1:12" ht="13.5" x14ac:dyDescent="0.25">
      <c r="A31" s="24" t="s">
        <v>47</v>
      </c>
      <c r="B31" s="18" t="s">
        <v>19</v>
      </c>
      <c r="C31" s="19">
        <v>4696479</v>
      </c>
      <c r="D31" s="19">
        <v>5588525</v>
      </c>
      <c r="E31" s="20">
        <v>6095052</v>
      </c>
      <c r="F31" s="21">
        <v>5588525</v>
      </c>
      <c r="G31" s="19">
        <v>6095053</v>
      </c>
      <c r="H31" s="20">
        <v>6095053</v>
      </c>
      <c r="I31" s="22">
        <v>-191828</v>
      </c>
      <c r="J31" s="23">
        <v>6095053</v>
      </c>
      <c r="K31" s="19">
        <v>6095053</v>
      </c>
      <c r="L31" s="20">
        <v>6095053</v>
      </c>
    </row>
    <row r="32" spans="1:12" ht="13.5" x14ac:dyDescent="0.25">
      <c r="A32" s="24" t="s">
        <v>48</v>
      </c>
      <c r="B32" s="18" t="s">
        <v>46</v>
      </c>
      <c r="C32" s="19">
        <v>35657311</v>
      </c>
      <c r="D32" s="19">
        <v>37499701</v>
      </c>
      <c r="E32" s="20">
        <v>58434120</v>
      </c>
      <c r="F32" s="21">
        <v>27850646</v>
      </c>
      <c r="G32" s="19">
        <v>60281619</v>
      </c>
      <c r="H32" s="20">
        <v>60281619</v>
      </c>
      <c r="I32" s="22">
        <v>10557847</v>
      </c>
      <c r="J32" s="23">
        <v>65004419</v>
      </c>
      <c r="K32" s="19">
        <v>69087219</v>
      </c>
      <c r="L32" s="20">
        <v>73170019</v>
      </c>
    </row>
    <row r="33" spans="1:12" ht="13.5" x14ac:dyDescent="0.25">
      <c r="A33" s="24" t="s">
        <v>49</v>
      </c>
      <c r="B33" s="18" t="s">
        <v>19</v>
      </c>
      <c r="C33" s="19">
        <v>10315644</v>
      </c>
      <c r="D33" s="19">
        <v>12747851</v>
      </c>
      <c r="E33" s="20">
        <v>13809618</v>
      </c>
      <c r="F33" s="21">
        <v>12747849</v>
      </c>
      <c r="G33" s="19">
        <v>14468219</v>
      </c>
      <c r="H33" s="20">
        <v>14468219</v>
      </c>
      <c r="I33" s="22">
        <v>-123655</v>
      </c>
      <c r="J33" s="23">
        <v>15274269</v>
      </c>
      <c r="K33" s="19">
        <v>16114169</v>
      </c>
      <c r="L33" s="20">
        <v>16989349</v>
      </c>
    </row>
    <row r="34" spans="1:12" ht="13.5" x14ac:dyDescent="0.25">
      <c r="A34" s="29" t="s">
        <v>50</v>
      </c>
      <c r="B34" s="30" t="s">
        <v>19</v>
      </c>
      <c r="C34" s="31">
        <f>SUM(C29:C33)</f>
        <v>50669434</v>
      </c>
      <c r="D34" s="31">
        <f t="shared" ref="D34:L34" si="3">SUM(D29:D33)</f>
        <v>61863293</v>
      </c>
      <c r="E34" s="32">
        <f t="shared" si="3"/>
        <v>86338845</v>
      </c>
      <c r="F34" s="33">
        <f t="shared" si="3"/>
        <v>52214232</v>
      </c>
      <c r="G34" s="31">
        <f t="shared" si="3"/>
        <v>88844941</v>
      </c>
      <c r="H34" s="32">
        <f t="shared" si="3"/>
        <v>88844941</v>
      </c>
      <c r="I34" s="34">
        <f t="shared" si="3"/>
        <v>2242315</v>
      </c>
      <c r="J34" s="35">
        <f t="shared" si="3"/>
        <v>94373791</v>
      </c>
      <c r="K34" s="31">
        <f t="shared" si="3"/>
        <v>99296491</v>
      </c>
      <c r="L34" s="32">
        <f t="shared" si="3"/>
        <v>104254471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32781801</v>
      </c>
      <c r="D37" s="19">
        <v>20794401</v>
      </c>
      <c r="E37" s="20">
        <v>47001178</v>
      </c>
      <c r="F37" s="21">
        <v>103982145</v>
      </c>
      <c r="G37" s="19">
        <v>57997276</v>
      </c>
      <c r="H37" s="20">
        <v>57997276</v>
      </c>
      <c r="I37" s="22">
        <v>34626050</v>
      </c>
      <c r="J37" s="23">
        <v>68993371</v>
      </c>
      <c r="K37" s="19">
        <v>60901629</v>
      </c>
      <c r="L37" s="20">
        <v>52809887</v>
      </c>
    </row>
    <row r="38" spans="1:12" ht="13.5" x14ac:dyDescent="0.25">
      <c r="A38" s="24" t="s">
        <v>49</v>
      </c>
      <c r="B38" s="18" t="s">
        <v>19</v>
      </c>
      <c r="C38" s="19">
        <v>67891054</v>
      </c>
      <c r="D38" s="19">
        <v>92243651</v>
      </c>
      <c r="E38" s="20">
        <v>105326685</v>
      </c>
      <c r="F38" s="21">
        <v>107995429</v>
      </c>
      <c r="G38" s="19">
        <v>103395682</v>
      </c>
      <c r="H38" s="20">
        <v>103395682</v>
      </c>
      <c r="I38" s="22">
        <v>-1071956</v>
      </c>
      <c r="J38" s="23">
        <v>111413342</v>
      </c>
      <c r="K38" s="19">
        <v>119807792</v>
      </c>
      <c r="L38" s="20">
        <v>128596852</v>
      </c>
    </row>
    <row r="39" spans="1:12" ht="13.5" x14ac:dyDescent="0.25">
      <c r="A39" s="29" t="s">
        <v>53</v>
      </c>
      <c r="B39" s="37" t="s">
        <v>19</v>
      </c>
      <c r="C39" s="31">
        <f>SUM(C37:C38)</f>
        <v>100672855</v>
      </c>
      <c r="D39" s="38">
        <f t="shared" ref="D39:L39" si="4">SUM(D37:D38)</f>
        <v>113038052</v>
      </c>
      <c r="E39" s="39">
        <f t="shared" si="4"/>
        <v>152327863</v>
      </c>
      <c r="F39" s="40">
        <f t="shared" si="4"/>
        <v>211977574</v>
      </c>
      <c r="G39" s="38">
        <f t="shared" si="4"/>
        <v>161392958</v>
      </c>
      <c r="H39" s="39">
        <f t="shared" si="4"/>
        <v>161392958</v>
      </c>
      <c r="I39" s="40">
        <f t="shared" si="4"/>
        <v>33554094</v>
      </c>
      <c r="J39" s="42">
        <f t="shared" si="4"/>
        <v>180406713</v>
      </c>
      <c r="K39" s="38">
        <f t="shared" si="4"/>
        <v>180709421</v>
      </c>
      <c r="L39" s="39">
        <f t="shared" si="4"/>
        <v>181406739</v>
      </c>
    </row>
    <row r="40" spans="1:12" ht="13.5" x14ac:dyDescent="0.25">
      <c r="A40" s="29" t="s">
        <v>54</v>
      </c>
      <c r="B40" s="30" t="s">
        <v>19</v>
      </c>
      <c r="C40" s="31">
        <f>+C34+C39</f>
        <v>151342289</v>
      </c>
      <c r="D40" s="31">
        <f t="shared" ref="D40:L40" si="5">+D34+D39</f>
        <v>174901345</v>
      </c>
      <c r="E40" s="32">
        <f t="shared" si="5"/>
        <v>238666708</v>
      </c>
      <c r="F40" s="33">
        <f t="shared" si="5"/>
        <v>264191806</v>
      </c>
      <c r="G40" s="31">
        <f t="shared" si="5"/>
        <v>250237899</v>
      </c>
      <c r="H40" s="32">
        <f t="shared" si="5"/>
        <v>250237899</v>
      </c>
      <c r="I40" s="34">
        <f t="shared" si="5"/>
        <v>35796409</v>
      </c>
      <c r="J40" s="35">
        <f t="shared" si="5"/>
        <v>274780504</v>
      </c>
      <c r="K40" s="31">
        <f t="shared" si="5"/>
        <v>280005912</v>
      </c>
      <c r="L40" s="32">
        <f t="shared" si="5"/>
        <v>285661210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388152038</v>
      </c>
      <c r="D42" s="46">
        <f t="shared" ref="D42:L42" si="6">+D25-D40</f>
        <v>421883186</v>
      </c>
      <c r="E42" s="47">
        <f t="shared" si="6"/>
        <v>447103363</v>
      </c>
      <c r="F42" s="48">
        <f t="shared" si="6"/>
        <v>461477345</v>
      </c>
      <c r="G42" s="46">
        <f t="shared" si="6"/>
        <v>520186548</v>
      </c>
      <c r="H42" s="47">
        <f t="shared" si="6"/>
        <v>520186548</v>
      </c>
      <c r="I42" s="49">
        <f t="shared" si="6"/>
        <v>29375473</v>
      </c>
      <c r="J42" s="50">
        <f t="shared" si="6"/>
        <v>612046826</v>
      </c>
      <c r="K42" s="46">
        <f t="shared" si="6"/>
        <v>698439479</v>
      </c>
      <c r="L42" s="47">
        <f t="shared" si="6"/>
        <v>783559317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308772898</v>
      </c>
      <c r="D45" s="19">
        <v>358520122</v>
      </c>
      <c r="E45" s="20">
        <v>393033004</v>
      </c>
      <c r="F45" s="21">
        <v>414462752</v>
      </c>
      <c r="G45" s="19">
        <v>466607733</v>
      </c>
      <c r="H45" s="20">
        <v>466607733</v>
      </c>
      <c r="I45" s="22">
        <v>-1176415</v>
      </c>
      <c r="J45" s="23">
        <v>574546826</v>
      </c>
      <c r="K45" s="19">
        <v>660939479</v>
      </c>
      <c r="L45" s="20">
        <v>746059317</v>
      </c>
    </row>
    <row r="46" spans="1:12" ht="13.5" x14ac:dyDescent="0.25">
      <c r="A46" s="24" t="s">
        <v>59</v>
      </c>
      <c r="B46" s="18" t="s">
        <v>46</v>
      </c>
      <c r="C46" s="19">
        <v>35000000</v>
      </c>
      <c r="D46" s="19">
        <v>35000000</v>
      </c>
      <c r="E46" s="20">
        <v>37500000</v>
      </c>
      <c r="F46" s="21">
        <v>35000000</v>
      </c>
      <c r="G46" s="19">
        <v>37500000</v>
      </c>
      <c r="H46" s="20">
        <v>37500000</v>
      </c>
      <c r="I46" s="22">
        <v>0</v>
      </c>
      <c r="J46" s="23">
        <v>37500000</v>
      </c>
      <c r="K46" s="19">
        <v>37500000</v>
      </c>
      <c r="L46" s="20">
        <v>37500000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343772898</v>
      </c>
      <c r="D48" s="53">
        <f t="shared" ref="D48:L48" si="7">SUM(D45:D47)</f>
        <v>393520122</v>
      </c>
      <c r="E48" s="54">
        <f t="shared" si="7"/>
        <v>430533004</v>
      </c>
      <c r="F48" s="55">
        <f t="shared" si="7"/>
        <v>449462752</v>
      </c>
      <c r="G48" s="53">
        <f t="shared" si="7"/>
        <v>504107733</v>
      </c>
      <c r="H48" s="54">
        <f t="shared" si="7"/>
        <v>504107733</v>
      </c>
      <c r="I48" s="56">
        <f t="shared" si="7"/>
        <v>-1176415</v>
      </c>
      <c r="J48" s="57">
        <f t="shared" si="7"/>
        <v>612046826</v>
      </c>
      <c r="K48" s="53">
        <f t="shared" si="7"/>
        <v>698439479</v>
      </c>
      <c r="L48" s="54">
        <f t="shared" si="7"/>
        <v>783559317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8828483</v>
      </c>
      <c r="D6" s="19">
        <v>88205742</v>
      </c>
      <c r="E6" s="20">
        <v>78836292</v>
      </c>
      <c r="F6" s="21">
        <v>48474094</v>
      </c>
      <c r="G6" s="19">
        <v>62362401</v>
      </c>
      <c r="H6" s="20">
        <v>62362401</v>
      </c>
      <c r="I6" s="22">
        <v>24735007</v>
      </c>
      <c r="J6" s="23">
        <v>56237970</v>
      </c>
      <c r="K6" s="19">
        <v>50694335</v>
      </c>
      <c r="L6" s="20">
        <v>49509419</v>
      </c>
    </row>
    <row r="7" spans="1:12" ht="13.5" x14ac:dyDescent="0.25">
      <c r="A7" s="24" t="s">
        <v>22</v>
      </c>
      <c r="B7" s="18" t="s">
        <v>9</v>
      </c>
      <c r="C7" s="19">
        <v>700000</v>
      </c>
      <c r="D7" s="19">
        <v>701284</v>
      </c>
      <c r="E7" s="20">
        <v>30945902</v>
      </c>
      <c r="F7" s="21">
        <v>0</v>
      </c>
      <c r="G7" s="19">
        <v>0</v>
      </c>
      <c r="H7" s="20">
        <v>0</v>
      </c>
      <c r="I7" s="22">
        <v>40891538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-1592025</v>
      </c>
      <c r="D8" s="19">
        <v>12189143</v>
      </c>
      <c r="E8" s="20">
        <v>17821904</v>
      </c>
      <c r="F8" s="21">
        <v>9451105</v>
      </c>
      <c r="G8" s="19">
        <v>18590709</v>
      </c>
      <c r="H8" s="20">
        <v>18590709</v>
      </c>
      <c r="I8" s="22">
        <v>7578751</v>
      </c>
      <c r="J8" s="23">
        <v>16143851</v>
      </c>
      <c r="K8" s="19">
        <v>16058194</v>
      </c>
      <c r="L8" s="20">
        <v>15960060</v>
      </c>
    </row>
    <row r="9" spans="1:12" ht="13.5" x14ac:dyDescent="0.25">
      <c r="A9" s="24" t="s">
        <v>24</v>
      </c>
      <c r="B9" s="18" t="s">
        <v>19</v>
      </c>
      <c r="C9" s="19">
        <v>5514886</v>
      </c>
      <c r="D9" s="19">
        <v>12901177</v>
      </c>
      <c r="E9" s="20">
        <v>8635005</v>
      </c>
      <c r="F9" s="21">
        <v>8146029</v>
      </c>
      <c r="G9" s="19">
        <v>8634999</v>
      </c>
      <c r="H9" s="20">
        <v>8634999</v>
      </c>
      <c r="I9" s="22">
        <v>23666012</v>
      </c>
      <c r="J9" s="23">
        <v>8634999</v>
      </c>
      <c r="K9" s="19">
        <v>8634999</v>
      </c>
      <c r="L9" s="20">
        <v>8634999</v>
      </c>
    </row>
    <row r="10" spans="1:12" ht="13.5" x14ac:dyDescent="0.25">
      <c r="A10" s="24" t="s">
        <v>25</v>
      </c>
      <c r="B10" s="18" t="s">
        <v>19</v>
      </c>
      <c r="C10" s="19">
        <v>-7507</v>
      </c>
      <c r="D10" s="19">
        <v>61828</v>
      </c>
      <c r="E10" s="20">
        <v>42735</v>
      </c>
      <c r="F10" s="25">
        <v>0</v>
      </c>
      <c r="G10" s="26">
        <v>42735</v>
      </c>
      <c r="H10" s="27">
        <v>42735</v>
      </c>
      <c r="I10" s="22">
        <v>42735</v>
      </c>
      <c r="J10" s="28">
        <v>42735</v>
      </c>
      <c r="K10" s="26">
        <v>42735</v>
      </c>
      <c r="L10" s="27">
        <v>42735</v>
      </c>
    </row>
    <row r="11" spans="1:12" ht="13.5" x14ac:dyDescent="0.25">
      <c r="A11" s="24" t="s">
        <v>26</v>
      </c>
      <c r="B11" s="18" t="s">
        <v>27</v>
      </c>
      <c r="C11" s="19">
        <v>-6872986</v>
      </c>
      <c r="D11" s="19">
        <v>3781878</v>
      </c>
      <c r="E11" s="20">
        <v>5211975</v>
      </c>
      <c r="F11" s="21">
        <v>3745371</v>
      </c>
      <c r="G11" s="19">
        <v>5405976</v>
      </c>
      <c r="H11" s="20">
        <v>5405976</v>
      </c>
      <c r="I11" s="22">
        <v>6112500</v>
      </c>
      <c r="J11" s="23">
        <v>5599977</v>
      </c>
      <c r="K11" s="19">
        <v>5805343</v>
      </c>
      <c r="L11" s="20">
        <v>6022710</v>
      </c>
    </row>
    <row r="12" spans="1:12" ht="13.5" x14ac:dyDescent="0.25">
      <c r="A12" s="29" t="s">
        <v>28</v>
      </c>
      <c r="B12" s="30" t="s">
        <v>19</v>
      </c>
      <c r="C12" s="31">
        <f>SUM(C6:C11)</f>
        <v>6570851</v>
      </c>
      <c r="D12" s="31">
        <f t="shared" ref="D12:L12" si="0">SUM(D6:D11)</f>
        <v>117841052</v>
      </c>
      <c r="E12" s="32">
        <f t="shared" si="0"/>
        <v>141493813</v>
      </c>
      <c r="F12" s="33">
        <f t="shared" si="0"/>
        <v>69816599</v>
      </c>
      <c r="G12" s="31">
        <f t="shared" si="0"/>
        <v>95036820</v>
      </c>
      <c r="H12" s="32">
        <f t="shared" si="0"/>
        <v>95036820</v>
      </c>
      <c r="I12" s="34">
        <f t="shared" si="0"/>
        <v>103026543</v>
      </c>
      <c r="J12" s="35">
        <f t="shared" si="0"/>
        <v>86659532</v>
      </c>
      <c r="K12" s="31">
        <f t="shared" si="0"/>
        <v>81235606</v>
      </c>
      <c r="L12" s="32">
        <f t="shared" si="0"/>
        <v>80169923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206574</v>
      </c>
      <c r="E15" s="20">
        <v>263277</v>
      </c>
      <c r="F15" s="21">
        <v>182093</v>
      </c>
      <c r="G15" s="19">
        <v>263277</v>
      </c>
      <c r="H15" s="20">
        <v>263277</v>
      </c>
      <c r="I15" s="22">
        <v>263276</v>
      </c>
      <c r="J15" s="23">
        <v>263277</v>
      </c>
      <c r="K15" s="19">
        <v>263277</v>
      </c>
      <c r="L15" s="20">
        <v>263277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701284</v>
      </c>
      <c r="G16" s="26">
        <v>5112900</v>
      </c>
      <c r="H16" s="27">
        <v>5112900</v>
      </c>
      <c r="I16" s="22">
        <v>15002568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-7883532</v>
      </c>
      <c r="D17" s="19">
        <v>14457909</v>
      </c>
      <c r="E17" s="20">
        <v>11673330</v>
      </c>
      <c r="F17" s="21">
        <v>13164002</v>
      </c>
      <c r="G17" s="19">
        <v>11560182</v>
      </c>
      <c r="H17" s="20">
        <v>11560182</v>
      </c>
      <c r="I17" s="22">
        <v>11570682</v>
      </c>
      <c r="J17" s="23">
        <v>11441377</v>
      </c>
      <c r="K17" s="19">
        <v>11316632</v>
      </c>
      <c r="L17" s="20">
        <v>11185649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18436320</v>
      </c>
      <c r="D19" s="19">
        <v>364085236</v>
      </c>
      <c r="E19" s="20">
        <v>378296650</v>
      </c>
      <c r="F19" s="21">
        <v>436872895</v>
      </c>
      <c r="G19" s="19">
        <v>472993238</v>
      </c>
      <c r="H19" s="20">
        <v>472993238</v>
      </c>
      <c r="I19" s="22">
        <v>458969678</v>
      </c>
      <c r="J19" s="23">
        <v>509140592</v>
      </c>
      <c r="K19" s="19">
        <v>518107521</v>
      </c>
      <c r="L19" s="20">
        <v>521804673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70825</v>
      </c>
      <c r="D22" s="19">
        <v>547968</v>
      </c>
      <c r="E22" s="20">
        <v>741193</v>
      </c>
      <c r="F22" s="21">
        <v>365514</v>
      </c>
      <c r="G22" s="19">
        <v>642620</v>
      </c>
      <c r="H22" s="20">
        <v>642620</v>
      </c>
      <c r="I22" s="22">
        <v>653118</v>
      </c>
      <c r="J22" s="23">
        <v>539117</v>
      </c>
      <c r="K22" s="19">
        <v>430439</v>
      </c>
      <c r="L22" s="20">
        <v>316327</v>
      </c>
    </row>
    <row r="23" spans="1:12" ht="13.5" x14ac:dyDescent="0.25">
      <c r="A23" s="24" t="s">
        <v>39</v>
      </c>
      <c r="B23" s="18" t="s">
        <v>19</v>
      </c>
      <c r="C23" s="19">
        <v>-2152984</v>
      </c>
      <c r="D23" s="19">
        <v>170980</v>
      </c>
      <c r="E23" s="20">
        <v>170980</v>
      </c>
      <c r="F23" s="25">
        <v>195459</v>
      </c>
      <c r="G23" s="26">
        <v>170980</v>
      </c>
      <c r="H23" s="27">
        <v>170980</v>
      </c>
      <c r="I23" s="21">
        <v>170979</v>
      </c>
      <c r="J23" s="28">
        <v>170980</v>
      </c>
      <c r="K23" s="26">
        <v>170980</v>
      </c>
      <c r="L23" s="27">
        <v>170980</v>
      </c>
    </row>
    <row r="24" spans="1:12" ht="13.5" x14ac:dyDescent="0.25">
      <c r="A24" s="29" t="s">
        <v>40</v>
      </c>
      <c r="B24" s="37" t="s">
        <v>19</v>
      </c>
      <c r="C24" s="31">
        <f>SUM(C15:C23)</f>
        <v>8470629</v>
      </c>
      <c r="D24" s="38">
        <f t="shared" ref="D24:L24" si="1">SUM(D15:D23)</f>
        <v>379468667</v>
      </c>
      <c r="E24" s="39">
        <f t="shared" si="1"/>
        <v>391145430</v>
      </c>
      <c r="F24" s="40">
        <f t="shared" si="1"/>
        <v>451481247</v>
      </c>
      <c r="G24" s="38">
        <f t="shared" si="1"/>
        <v>490743197</v>
      </c>
      <c r="H24" s="39">
        <f t="shared" si="1"/>
        <v>490743197</v>
      </c>
      <c r="I24" s="41">
        <f t="shared" si="1"/>
        <v>486630301</v>
      </c>
      <c r="J24" s="42">
        <f t="shared" si="1"/>
        <v>521555343</v>
      </c>
      <c r="K24" s="38">
        <f t="shared" si="1"/>
        <v>530288849</v>
      </c>
      <c r="L24" s="39">
        <f t="shared" si="1"/>
        <v>533740906</v>
      </c>
    </row>
    <row r="25" spans="1:12" ht="13.5" x14ac:dyDescent="0.25">
      <c r="A25" s="29" t="s">
        <v>41</v>
      </c>
      <c r="B25" s="30" t="s">
        <v>19</v>
      </c>
      <c r="C25" s="31">
        <f>+C12+C24</f>
        <v>15041480</v>
      </c>
      <c r="D25" s="31">
        <f t="shared" ref="D25:L25" si="2">+D12+D24</f>
        <v>497309719</v>
      </c>
      <c r="E25" s="32">
        <f t="shared" si="2"/>
        <v>532639243</v>
      </c>
      <c r="F25" s="33">
        <f t="shared" si="2"/>
        <v>521297846</v>
      </c>
      <c r="G25" s="31">
        <f t="shared" si="2"/>
        <v>585780017</v>
      </c>
      <c r="H25" s="32">
        <f t="shared" si="2"/>
        <v>585780017</v>
      </c>
      <c r="I25" s="34">
        <f t="shared" si="2"/>
        <v>589656844</v>
      </c>
      <c r="J25" s="35">
        <f t="shared" si="2"/>
        <v>608214875</v>
      </c>
      <c r="K25" s="31">
        <f t="shared" si="2"/>
        <v>611524455</v>
      </c>
      <c r="L25" s="32">
        <f t="shared" si="2"/>
        <v>613910829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3743326</v>
      </c>
      <c r="E30" s="20">
        <v>2787125</v>
      </c>
      <c r="F30" s="21">
        <v>3613982</v>
      </c>
      <c r="G30" s="19">
        <v>6397759</v>
      </c>
      <c r="H30" s="20">
        <v>6397759</v>
      </c>
      <c r="I30" s="22">
        <v>2787125</v>
      </c>
      <c r="J30" s="23">
        <v>2787124</v>
      </c>
      <c r="K30" s="19">
        <v>2787124</v>
      </c>
      <c r="L30" s="20">
        <v>2787124</v>
      </c>
    </row>
    <row r="31" spans="1:12" ht="13.5" x14ac:dyDescent="0.25">
      <c r="A31" s="24" t="s">
        <v>47</v>
      </c>
      <c r="B31" s="18" t="s">
        <v>19</v>
      </c>
      <c r="C31" s="19">
        <v>269159</v>
      </c>
      <c r="D31" s="19">
        <v>2754742</v>
      </c>
      <c r="E31" s="20">
        <v>3186850</v>
      </c>
      <c r="F31" s="21">
        <v>3195463</v>
      </c>
      <c r="G31" s="19">
        <v>3417202</v>
      </c>
      <c r="H31" s="20">
        <v>3417202</v>
      </c>
      <c r="I31" s="22">
        <v>3700110</v>
      </c>
      <c r="J31" s="23">
        <v>3647555</v>
      </c>
      <c r="K31" s="19">
        <v>3899792</v>
      </c>
      <c r="L31" s="20">
        <v>4175992</v>
      </c>
    </row>
    <row r="32" spans="1:12" ht="13.5" x14ac:dyDescent="0.25">
      <c r="A32" s="24" t="s">
        <v>48</v>
      </c>
      <c r="B32" s="18" t="s">
        <v>46</v>
      </c>
      <c r="C32" s="19">
        <v>2476232</v>
      </c>
      <c r="D32" s="19">
        <v>44131464</v>
      </c>
      <c r="E32" s="20">
        <v>65046657</v>
      </c>
      <c r="F32" s="21">
        <v>27216593</v>
      </c>
      <c r="G32" s="19">
        <v>33246503</v>
      </c>
      <c r="H32" s="20">
        <v>33246503</v>
      </c>
      <c r="I32" s="22">
        <v>32138833</v>
      </c>
      <c r="J32" s="23">
        <v>29167570</v>
      </c>
      <c r="K32" s="19">
        <v>27709193</v>
      </c>
      <c r="L32" s="20">
        <v>26323729</v>
      </c>
    </row>
    <row r="33" spans="1:12" ht="13.5" x14ac:dyDescent="0.25">
      <c r="A33" s="24" t="s">
        <v>49</v>
      </c>
      <c r="B33" s="18" t="s">
        <v>19</v>
      </c>
      <c r="C33" s="19">
        <v>3806870</v>
      </c>
      <c r="D33" s="19">
        <v>12736567</v>
      </c>
      <c r="E33" s="20">
        <v>14711970</v>
      </c>
      <c r="F33" s="21">
        <v>19146488</v>
      </c>
      <c r="G33" s="19">
        <v>16746903</v>
      </c>
      <c r="H33" s="20">
        <v>16746903</v>
      </c>
      <c r="I33" s="22">
        <v>14754778</v>
      </c>
      <c r="J33" s="23">
        <v>21504317</v>
      </c>
      <c r="K33" s="19">
        <v>25157274</v>
      </c>
      <c r="L33" s="20">
        <v>28992879</v>
      </c>
    </row>
    <row r="34" spans="1:12" ht="13.5" x14ac:dyDescent="0.25">
      <c r="A34" s="29" t="s">
        <v>50</v>
      </c>
      <c r="B34" s="30" t="s">
        <v>19</v>
      </c>
      <c r="C34" s="31">
        <f>SUM(C29:C33)</f>
        <v>6552261</v>
      </c>
      <c r="D34" s="31">
        <f t="shared" ref="D34:L34" si="3">SUM(D29:D33)</f>
        <v>63366099</v>
      </c>
      <c r="E34" s="32">
        <f t="shared" si="3"/>
        <v>85732602</v>
      </c>
      <c r="F34" s="33">
        <f t="shared" si="3"/>
        <v>53172526</v>
      </c>
      <c r="G34" s="31">
        <f t="shared" si="3"/>
        <v>59808367</v>
      </c>
      <c r="H34" s="32">
        <f t="shared" si="3"/>
        <v>59808367</v>
      </c>
      <c r="I34" s="34">
        <f t="shared" si="3"/>
        <v>53380846</v>
      </c>
      <c r="J34" s="35">
        <f t="shared" si="3"/>
        <v>57106566</v>
      </c>
      <c r="K34" s="31">
        <f t="shared" si="3"/>
        <v>59553383</v>
      </c>
      <c r="L34" s="32">
        <f t="shared" si="3"/>
        <v>62279724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-3077627</v>
      </c>
      <c r="D37" s="19">
        <v>24788101</v>
      </c>
      <c r="E37" s="20">
        <v>21998726</v>
      </c>
      <c r="F37" s="21">
        <v>23559646</v>
      </c>
      <c r="G37" s="19">
        <v>18388091</v>
      </c>
      <c r="H37" s="20">
        <v>18388091</v>
      </c>
      <c r="I37" s="22">
        <v>19241511</v>
      </c>
      <c r="J37" s="23">
        <v>27446647</v>
      </c>
      <c r="K37" s="19">
        <v>28530665</v>
      </c>
      <c r="L37" s="20">
        <v>25623379</v>
      </c>
    </row>
    <row r="38" spans="1:12" ht="13.5" x14ac:dyDescent="0.25">
      <c r="A38" s="24" t="s">
        <v>49</v>
      </c>
      <c r="B38" s="18" t="s">
        <v>19</v>
      </c>
      <c r="C38" s="19">
        <v>-5086651</v>
      </c>
      <c r="D38" s="19">
        <v>71546389</v>
      </c>
      <c r="E38" s="20">
        <v>79386422</v>
      </c>
      <c r="F38" s="21">
        <v>82373060</v>
      </c>
      <c r="G38" s="19">
        <v>88691877</v>
      </c>
      <c r="H38" s="20">
        <v>88691877</v>
      </c>
      <c r="I38" s="22">
        <v>79386422</v>
      </c>
      <c r="J38" s="23">
        <v>91278766</v>
      </c>
      <c r="K38" s="19">
        <v>97503692</v>
      </c>
      <c r="L38" s="20">
        <v>104039865</v>
      </c>
    </row>
    <row r="39" spans="1:12" ht="13.5" x14ac:dyDescent="0.25">
      <c r="A39" s="29" t="s">
        <v>53</v>
      </c>
      <c r="B39" s="37" t="s">
        <v>19</v>
      </c>
      <c r="C39" s="31">
        <f>SUM(C37:C38)</f>
        <v>-8164278</v>
      </c>
      <c r="D39" s="38">
        <f t="shared" ref="D39:L39" si="4">SUM(D37:D38)</f>
        <v>96334490</v>
      </c>
      <c r="E39" s="39">
        <f t="shared" si="4"/>
        <v>101385148</v>
      </c>
      <c r="F39" s="40">
        <f t="shared" si="4"/>
        <v>105932706</v>
      </c>
      <c r="G39" s="38">
        <f t="shared" si="4"/>
        <v>107079968</v>
      </c>
      <c r="H39" s="39">
        <f t="shared" si="4"/>
        <v>107079968</v>
      </c>
      <c r="I39" s="40">
        <f t="shared" si="4"/>
        <v>98627933</v>
      </c>
      <c r="J39" s="42">
        <f t="shared" si="4"/>
        <v>118725413</v>
      </c>
      <c r="K39" s="38">
        <f t="shared" si="4"/>
        <v>126034357</v>
      </c>
      <c r="L39" s="39">
        <f t="shared" si="4"/>
        <v>129663244</v>
      </c>
    </row>
    <row r="40" spans="1:12" ht="13.5" x14ac:dyDescent="0.25">
      <c r="A40" s="29" t="s">
        <v>54</v>
      </c>
      <c r="B40" s="30" t="s">
        <v>19</v>
      </c>
      <c r="C40" s="31">
        <f>+C34+C39</f>
        <v>-1612017</v>
      </c>
      <c r="D40" s="31">
        <f t="shared" ref="D40:L40" si="5">+D34+D39</f>
        <v>159700589</v>
      </c>
      <c r="E40" s="32">
        <f t="shared" si="5"/>
        <v>187117750</v>
      </c>
      <c r="F40" s="33">
        <f t="shared" si="5"/>
        <v>159105232</v>
      </c>
      <c r="G40" s="31">
        <f t="shared" si="5"/>
        <v>166888335</v>
      </c>
      <c r="H40" s="32">
        <f t="shared" si="5"/>
        <v>166888335</v>
      </c>
      <c r="I40" s="34">
        <f t="shared" si="5"/>
        <v>152008779</v>
      </c>
      <c r="J40" s="35">
        <f t="shared" si="5"/>
        <v>175831979</v>
      </c>
      <c r="K40" s="31">
        <f t="shared" si="5"/>
        <v>185587740</v>
      </c>
      <c r="L40" s="32">
        <f t="shared" si="5"/>
        <v>191942968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16653497</v>
      </c>
      <c r="D42" s="46">
        <f t="shared" ref="D42:L42" si="6">+D25-D40</f>
        <v>337609130</v>
      </c>
      <c r="E42" s="47">
        <f t="shared" si="6"/>
        <v>345521493</v>
      </c>
      <c r="F42" s="48">
        <f t="shared" si="6"/>
        <v>362192614</v>
      </c>
      <c r="G42" s="46">
        <f t="shared" si="6"/>
        <v>418891682</v>
      </c>
      <c r="H42" s="47">
        <f t="shared" si="6"/>
        <v>418891682</v>
      </c>
      <c r="I42" s="49">
        <f t="shared" si="6"/>
        <v>437648065</v>
      </c>
      <c r="J42" s="50">
        <f t="shared" si="6"/>
        <v>432382896</v>
      </c>
      <c r="K42" s="46">
        <f t="shared" si="6"/>
        <v>425936715</v>
      </c>
      <c r="L42" s="47">
        <f t="shared" si="6"/>
        <v>421967861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4527272</v>
      </c>
      <c r="D45" s="19">
        <v>325609144</v>
      </c>
      <c r="E45" s="20">
        <v>331521486</v>
      </c>
      <c r="F45" s="21">
        <v>350192614</v>
      </c>
      <c r="G45" s="19">
        <v>406891682</v>
      </c>
      <c r="H45" s="20">
        <v>406891682</v>
      </c>
      <c r="I45" s="22">
        <v>436735729</v>
      </c>
      <c r="J45" s="23">
        <v>426382897</v>
      </c>
      <c r="K45" s="19">
        <v>419936716</v>
      </c>
      <c r="L45" s="20">
        <v>417967860</v>
      </c>
    </row>
    <row r="46" spans="1:12" ht="13.5" x14ac:dyDescent="0.25">
      <c r="A46" s="24" t="s">
        <v>59</v>
      </c>
      <c r="B46" s="18" t="s">
        <v>46</v>
      </c>
      <c r="C46" s="19">
        <v>-714169</v>
      </c>
      <c r="D46" s="19">
        <v>12000000</v>
      </c>
      <c r="E46" s="20">
        <v>14000000</v>
      </c>
      <c r="F46" s="21">
        <v>12000000</v>
      </c>
      <c r="G46" s="19">
        <v>12000000</v>
      </c>
      <c r="H46" s="20">
        <v>12000000</v>
      </c>
      <c r="I46" s="22">
        <v>784533</v>
      </c>
      <c r="J46" s="23">
        <v>6000000</v>
      </c>
      <c r="K46" s="19">
        <v>6000000</v>
      </c>
      <c r="L46" s="20">
        <v>4000000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3813103</v>
      </c>
      <c r="D48" s="53">
        <f t="shared" ref="D48:L48" si="7">SUM(D45:D47)</f>
        <v>337609144</v>
      </c>
      <c r="E48" s="54">
        <f t="shared" si="7"/>
        <v>345521486</v>
      </c>
      <c r="F48" s="55">
        <f t="shared" si="7"/>
        <v>362192614</v>
      </c>
      <c r="G48" s="53">
        <f t="shared" si="7"/>
        <v>418891682</v>
      </c>
      <c r="H48" s="54">
        <f t="shared" si="7"/>
        <v>418891682</v>
      </c>
      <c r="I48" s="56">
        <f t="shared" si="7"/>
        <v>437520262</v>
      </c>
      <c r="J48" s="57">
        <f t="shared" si="7"/>
        <v>432382897</v>
      </c>
      <c r="K48" s="53">
        <f t="shared" si="7"/>
        <v>425936716</v>
      </c>
      <c r="L48" s="54">
        <f t="shared" si="7"/>
        <v>421967860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10087832</v>
      </c>
      <c r="D6" s="19">
        <v>2750441</v>
      </c>
      <c r="E6" s="20">
        <v>14235915</v>
      </c>
      <c r="F6" s="21">
        <v>22114558</v>
      </c>
      <c r="G6" s="19">
        <v>29341110</v>
      </c>
      <c r="H6" s="20">
        <v>29341110</v>
      </c>
      <c r="I6" s="22">
        <v>-12307565</v>
      </c>
      <c r="J6" s="23">
        <v>24902603</v>
      </c>
      <c r="K6" s="19">
        <v>23371162</v>
      </c>
      <c r="L6" s="20">
        <v>22048655</v>
      </c>
    </row>
    <row r="7" spans="1:12" ht="13.5" x14ac:dyDescent="0.25">
      <c r="A7" s="24" t="s">
        <v>22</v>
      </c>
      <c r="B7" s="18" t="s">
        <v>9</v>
      </c>
      <c r="C7" s="19">
        <v>-6728632</v>
      </c>
      <c r="D7" s="19">
        <v>33901645</v>
      </c>
      <c r="E7" s="20">
        <v>41839616</v>
      </c>
      <c r="F7" s="21">
        <v>20000000</v>
      </c>
      <c r="G7" s="19">
        <v>20000000</v>
      </c>
      <c r="H7" s="20">
        <v>20000000</v>
      </c>
      <c r="I7" s="22">
        <v>3866299</v>
      </c>
      <c r="J7" s="23">
        <v>20000000</v>
      </c>
      <c r="K7" s="19">
        <v>20000000</v>
      </c>
      <c r="L7" s="20">
        <v>20000000</v>
      </c>
    </row>
    <row r="8" spans="1:12" ht="13.5" x14ac:dyDescent="0.25">
      <c r="A8" s="24" t="s">
        <v>23</v>
      </c>
      <c r="B8" s="18" t="s">
        <v>9</v>
      </c>
      <c r="C8" s="19">
        <v>1091713</v>
      </c>
      <c r="D8" s="19">
        <v>11512049</v>
      </c>
      <c r="E8" s="20">
        <v>7310895</v>
      </c>
      <c r="F8" s="21">
        <v>3324787</v>
      </c>
      <c r="G8" s="19">
        <v>3324787</v>
      </c>
      <c r="H8" s="20">
        <v>3324787</v>
      </c>
      <c r="I8" s="22">
        <v>8551179</v>
      </c>
      <c r="J8" s="23">
        <v>2986870</v>
      </c>
      <c r="K8" s="19">
        <v>2986870</v>
      </c>
      <c r="L8" s="20">
        <v>2986870</v>
      </c>
    </row>
    <row r="9" spans="1:12" ht="13.5" x14ac:dyDescent="0.25">
      <c r="A9" s="24" t="s">
        <v>24</v>
      </c>
      <c r="B9" s="18" t="s">
        <v>19</v>
      </c>
      <c r="C9" s="19">
        <v>-701907</v>
      </c>
      <c r="D9" s="19">
        <v>2197671</v>
      </c>
      <c r="E9" s="20">
        <v>1408471</v>
      </c>
      <c r="F9" s="21">
        <v>6956112</v>
      </c>
      <c r="G9" s="19">
        <v>6956112</v>
      </c>
      <c r="H9" s="20">
        <v>6956112</v>
      </c>
      <c r="I9" s="22">
        <v>528164</v>
      </c>
      <c r="J9" s="23">
        <v>7057929</v>
      </c>
      <c r="K9" s="19">
        <v>7057929</v>
      </c>
      <c r="L9" s="20">
        <v>7057929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2023000</v>
      </c>
      <c r="G10" s="26">
        <v>2023000</v>
      </c>
      <c r="H10" s="27">
        <v>2023000</v>
      </c>
      <c r="I10" s="22">
        <v>0</v>
      </c>
      <c r="J10" s="28">
        <v>1982365</v>
      </c>
      <c r="K10" s="26">
        <v>2071571</v>
      </c>
      <c r="L10" s="27">
        <v>2164792</v>
      </c>
    </row>
    <row r="11" spans="1:12" ht="13.5" x14ac:dyDescent="0.25">
      <c r="A11" s="24" t="s">
        <v>26</v>
      </c>
      <c r="B11" s="18" t="s">
        <v>27</v>
      </c>
      <c r="C11" s="19">
        <v>-189657</v>
      </c>
      <c r="D11" s="19">
        <v>697802</v>
      </c>
      <c r="E11" s="20">
        <v>1149967</v>
      </c>
      <c r="F11" s="21">
        <v>700111</v>
      </c>
      <c r="G11" s="19">
        <v>-8974994</v>
      </c>
      <c r="H11" s="20">
        <v>-8974994</v>
      </c>
      <c r="I11" s="22">
        <v>755285</v>
      </c>
      <c r="J11" s="23">
        <v>1150470</v>
      </c>
      <c r="K11" s="19">
        <v>1150470</v>
      </c>
      <c r="L11" s="20">
        <v>1150470</v>
      </c>
    </row>
    <row r="12" spans="1:12" ht="13.5" x14ac:dyDescent="0.25">
      <c r="A12" s="29" t="s">
        <v>28</v>
      </c>
      <c r="B12" s="30" t="s">
        <v>19</v>
      </c>
      <c r="C12" s="31">
        <f>SUM(C6:C11)</f>
        <v>3559349</v>
      </c>
      <c r="D12" s="31">
        <f t="shared" ref="D12:L12" si="0">SUM(D6:D11)</f>
        <v>51059608</v>
      </c>
      <c r="E12" s="32">
        <f t="shared" si="0"/>
        <v>65944864</v>
      </c>
      <c r="F12" s="33">
        <f t="shared" si="0"/>
        <v>55118568</v>
      </c>
      <c r="G12" s="31">
        <f t="shared" si="0"/>
        <v>52670015</v>
      </c>
      <c r="H12" s="32">
        <f t="shared" si="0"/>
        <v>52670015</v>
      </c>
      <c r="I12" s="34">
        <f t="shared" si="0"/>
        <v>1393362</v>
      </c>
      <c r="J12" s="35">
        <f t="shared" si="0"/>
        <v>58080237</v>
      </c>
      <c r="K12" s="31">
        <f t="shared" si="0"/>
        <v>56638002</v>
      </c>
      <c r="L12" s="32">
        <f t="shared" si="0"/>
        <v>55408716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22014845</v>
      </c>
      <c r="E15" s="20">
        <v>25864845</v>
      </c>
      <c r="F15" s="21">
        <v>20560213</v>
      </c>
      <c r="G15" s="19">
        <v>20560213</v>
      </c>
      <c r="H15" s="20">
        <v>20560213</v>
      </c>
      <c r="I15" s="22">
        <v>0</v>
      </c>
      <c r="J15" s="23">
        <v>24895035</v>
      </c>
      <c r="K15" s="19">
        <v>26015312</v>
      </c>
      <c r="L15" s="20">
        <v>27186001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11680900</v>
      </c>
      <c r="D17" s="19">
        <v>12811350</v>
      </c>
      <c r="E17" s="20">
        <v>12811350</v>
      </c>
      <c r="F17" s="21">
        <v>12863732</v>
      </c>
      <c r="G17" s="19">
        <v>12863732</v>
      </c>
      <c r="H17" s="20">
        <v>12863732</v>
      </c>
      <c r="I17" s="22">
        <v>-2250</v>
      </c>
      <c r="J17" s="23">
        <v>12781232</v>
      </c>
      <c r="K17" s="19">
        <v>12767232</v>
      </c>
      <c r="L17" s="20">
        <v>12753232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25435965</v>
      </c>
      <c r="D19" s="19">
        <v>65910675</v>
      </c>
      <c r="E19" s="20">
        <v>66897001</v>
      </c>
      <c r="F19" s="21">
        <v>66677812</v>
      </c>
      <c r="G19" s="19">
        <v>68866712</v>
      </c>
      <c r="H19" s="20">
        <v>68866712</v>
      </c>
      <c r="I19" s="22">
        <v>451431</v>
      </c>
      <c r="J19" s="23">
        <v>77521430</v>
      </c>
      <c r="K19" s="19">
        <v>77947746</v>
      </c>
      <c r="L19" s="20">
        <v>77770296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-83413</v>
      </c>
      <c r="D22" s="19">
        <v>17630</v>
      </c>
      <c r="E22" s="20">
        <v>11698</v>
      </c>
      <c r="F22" s="21">
        <v>12158</v>
      </c>
      <c r="G22" s="19">
        <v>12158</v>
      </c>
      <c r="H22" s="20">
        <v>12158</v>
      </c>
      <c r="I22" s="22">
        <v>0</v>
      </c>
      <c r="J22" s="23">
        <v>13052</v>
      </c>
      <c r="K22" s="19">
        <v>10522</v>
      </c>
      <c r="L22" s="20">
        <v>7862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37033452</v>
      </c>
      <c r="D24" s="38">
        <f t="shared" ref="D24:L24" si="1">SUM(D15:D23)</f>
        <v>100754500</v>
      </c>
      <c r="E24" s="39">
        <f t="shared" si="1"/>
        <v>105584894</v>
      </c>
      <c r="F24" s="40">
        <f t="shared" si="1"/>
        <v>100113915</v>
      </c>
      <c r="G24" s="38">
        <f t="shared" si="1"/>
        <v>102302815</v>
      </c>
      <c r="H24" s="39">
        <f t="shared" si="1"/>
        <v>102302815</v>
      </c>
      <c r="I24" s="41">
        <f t="shared" si="1"/>
        <v>449181</v>
      </c>
      <c r="J24" s="42">
        <f t="shared" si="1"/>
        <v>115210749</v>
      </c>
      <c r="K24" s="38">
        <f t="shared" si="1"/>
        <v>116740812</v>
      </c>
      <c r="L24" s="39">
        <f t="shared" si="1"/>
        <v>117717391</v>
      </c>
    </row>
    <row r="25" spans="1:12" ht="13.5" x14ac:dyDescent="0.25">
      <c r="A25" s="29" t="s">
        <v>41</v>
      </c>
      <c r="B25" s="30" t="s">
        <v>19</v>
      </c>
      <c r="C25" s="31">
        <f>+C12+C24</f>
        <v>40592801</v>
      </c>
      <c r="D25" s="31">
        <f t="shared" ref="D25:L25" si="2">+D12+D24</f>
        <v>151814108</v>
      </c>
      <c r="E25" s="32">
        <f t="shared" si="2"/>
        <v>171529758</v>
      </c>
      <c r="F25" s="33">
        <f t="shared" si="2"/>
        <v>155232483</v>
      </c>
      <c r="G25" s="31">
        <f t="shared" si="2"/>
        <v>154972830</v>
      </c>
      <c r="H25" s="32">
        <f t="shared" si="2"/>
        <v>154972830</v>
      </c>
      <c r="I25" s="34">
        <f t="shared" si="2"/>
        <v>1842543</v>
      </c>
      <c r="J25" s="35">
        <f t="shared" si="2"/>
        <v>173290986</v>
      </c>
      <c r="K25" s="31">
        <f t="shared" si="2"/>
        <v>173378814</v>
      </c>
      <c r="L25" s="32">
        <f t="shared" si="2"/>
        <v>173126107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3683595</v>
      </c>
      <c r="G30" s="19">
        <v>7367190</v>
      </c>
      <c r="H30" s="20">
        <v>7367190</v>
      </c>
      <c r="I30" s="22">
        <v>0</v>
      </c>
      <c r="J30" s="23">
        <v>4119875</v>
      </c>
      <c r="K30" s="19">
        <v>4593426</v>
      </c>
      <c r="L30" s="20">
        <v>5141446</v>
      </c>
    </row>
    <row r="31" spans="1:12" ht="13.5" x14ac:dyDescent="0.25">
      <c r="A31" s="24" t="s">
        <v>47</v>
      </c>
      <c r="B31" s="18" t="s">
        <v>19</v>
      </c>
      <c r="C31" s="19">
        <v>5582</v>
      </c>
      <c r="D31" s="19">
        <v>78240</v>
      </c>
      <c r="E31" s="20">
        <v>116650</v>
      </c>
      <c r="F31" s="21">
        <v>8160</v>
      </c>
      <c r="G31" s="19">
        <v>8160</v>
      </c>
      <c r="H31" s="20">
        <v>8160</v>
      </c>
      <c r="I31" s="22">
        <v>6820</v>
      </c>
      <c r="J31" s="23">
        <v>8160</v>
      </c>
      <c r="K31" s="19">
        <v>8160</v>
      </c>
      <c r="L31" s="20">
        <v>8160</v>
      </c>
    </row>
    <row r="32" spans="1:12" ht="13.5" x14ac:dyDescent="0.25">
      <c r="A32" s="24" t="s">
        <v>48</v>
      </c>
      <c r="B32" s="18" t="s">
        <v>46</v>
      </c>
      <c r="C32" s="19">
        <v>-7081271</v>
      </c>
      <c r="D32" s="19">
        <v>19008856</v>
      </c>
      <c r="E32" s="20">
        <v>22849686</v>
      </c>
      <c r="F32" s="21">
        <v>16664070</v>
      </c>
      <c r="G32" s="19">
        <v>12594778</v>
      </c>
      <c r="H32" s="20">
        <v>12594778</v>
      </c>
      <c r="I32" s="22">
        <v>3957297</v>
      </c>
      <c r="J32" s="23">
        <v>22766834</v>
      </c>
      <c r="K32" s="19">
        <v>22766834</v>
      </c>
      <c r="L32" s="20">
        <v>22766834</v>
      </c>
    </row>
    <row r="33" spans="1:12" ht="13.5" x14ac:dyDescent="0.25">
      <c r="A33" s="24" t="s">
        <v>49</v>
      </c>
      <c r="B33" s="18" t="s">
        <v>19</v>
      </c>
      <c r="C33" s="19">
        <v>1209098</v>
      </c>
      <c r="D33" s="19">
        <v>10042662</v>
      </c>
      <c r="E33" s="20">
        <v>10018141</v>
      </c>
      <c r="F33" s="21">
        <v>15759234</v>
      </c>
      <c r="G33" s="19">
        <v>16373234</v>
      </c>
      <c r="H33" s="20">
        <v>16373234</v>
      </c>
      <c r="I33" s="22">
        <v>0</v>
      </c>
      <c r="J33" s="23">
        <v>15885439</v>
      </c>
      <c r="K33" s="19">
        <v>16790910</v>
      </c>
      <c r="L33" s="20">
        <v>17747992</v>
      </c>
    </row>
    <row r="34" spans="1:12" ht="13.5" x14ac:dyDescent="0.25">
      <c r="A34" s="29" t="s">
        <v>50</v>
      </c>
      <c r="B34" s="30" t="s">
        <v>19</v>
      </c>
      <c r="C34" s="31">
        <f>SUM(C29:C33)</f>
        <v>-5866591</v>
      </c>
      <c r="D34" s="31">
        <f t="shared" ref="D34:L34" si="3">SUM(D29:D33)</f>
        <v>29129758</v>
      </c>
      <c r="E34" s="32">
        <f t="shared" si="3"/>
        <v>32984477</v>
      </c>
      <c r="F34" s="33">
        <f t="shared" si="3"/>
        <v>36115059</v>
      </c>
      <c r="G34" s="31">
        <f t="shared" si="3"/>
        <v>36343362</v>
      </c>
      <c r="H34" s="32">
        <f t="shared" si="3"/>
        <v>36343362</v>
      </c>
      <c r="I34" s="34">
        <f t="shared" si="3"/>
        <v>3964117</v>
      </c>
      <c r="J34" s="35">
        <f t="shared" si="3"/>
        <v>42780308</v>
      </c>
      <c r="K34" s="31">
        <f t="shared" si="3"/>
        <v>44159330</v>
      </c>
      <c r="L34" s="32">
        <f t="shared" si="3"/>
        <v>45664432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25218859</v>
      </c>
      <c r="D37" s="19">
        <v>25160916</v>
      </c>
      <c r="E37" s="20">
        <v>22211463</v>
      </c>
      <c r="F37" s="21">
        <v>15232032</v>
      </c>
      <c r="G37" s="19">
        <v>15232032</v>
      </c>
      <c r="H37" s="20">
        <v>15232032</v>
      </c>
      <c r="I37" s="22">
        <v>-3295836</v>
      </c>
      <c r="J37" s="23">
        <v>11112158</v>
      </c>
      <c r="K37" s="19">
        <v>6518731</v>
      </c>
      <c r="L37" s="20">
        <v>1377285</v>
      </c>
    </row>
    <row r="38" spans="1:12" ht="13.5" x14ac:dyDescent="0.25">
      <c r="A38" s="24" t="s">
        <v>49</v>
      </c>
      <c r="B38" s="18" t="s">
        <v>19</v>
      </c>
      <c r="C38" s="19">
        <v>9692426</v>
      </c>
      <c r="D38" s="19">
        <v>53205416</v>
      </c>
      <c r="E38" s="20">
        <v>65041545</v>
      </c>
      <c r="F38" s="21">
        <v>54586004</v>
      </c>
      <c r="G38" s="19">
        <v>54294404</v>
      </c>
      <c r="H38" s="20">
        <v>54294404</v>
      </c>
      <c r="I38" s="22">
        <v>2543566</v>
      </c>
      <c r="J38" s="23">
        <v>64479040</v>
      </c>
      <c r="K38" s="19">
        <v>67678674</v>
      </c>
      <c r="L38" s="20">
        <v>71048543</v>
      </c>
    </row>
    <row r="39" spans="1:12" ht="13.5" x14ac:dyDescent="0.25">
      <c r="A39" s="29" t="s">
        <v>53</v>
      </c>
      <c r="B39" s="37" t="s">
        <v>19</v>
      </c>
      <c r="C39" s="31">
        <f>SUM(C37:C38)</f>
        <v>34911285</v>
      </c>
      <c r="D39" s="38">
        <f t="shared" ref="D39:L39" si="4">SUM(D37:D38)</f>
        <v>78366332</v>
      </c>
      <c r="E39" s="39">
        <f t="shared" si="4"/>
        <v>87253008</v>
      </c>
      <c r="F39" s="40">
        <f t="shared" si="4"/>
        <v>69818036</v>
      </c>
      <c r="G39" s="38">
        <f t="shared" si="4"/>
        <v>69526436</v>
      </c>
      <c r="H39" s="39">
        <f t="shared" si="4"/>
        <v>69526436</v>
      </c>
      <c r="I39" s="40">
        <f t="shared" si="4"/>
        <v>-752270</v>
      </c>
      <c r="J39" s="42">
        <f t="shared" si="4"/>
        <v>75591198</v>
      </c>
      <c r="K39" s="38">
        <f t="shared" si="4"/>
        <v>74197405</v>
      </c>
      <c r="L39" s="39">
        <f t="shared" si="4"/>
        <v>72425828</v>
      </c>
    </row>
    <row r="40" spans="1:12" ht="13.5" x14ac:dyDescent="0.25">
      <c r="A40" s="29" t="s">
        <v>54</v>
      </c>
      <c r="B40" s="30" t="s">
        <v>19</v>
      </c>
      <c r="C40" s="31">
        <f>+C34+C39</f>
        <v>29044694</v>
      </c>
      <c r="D40" s="31">
        <f t="shared" ref="D40:L40" si="5">+D34+D39</f>
        <v>107496090</v>
      </c>
      <c r="E40" s="32">
        <f t="shared" si="5"/>
        <v>120237485</v>
      </c>
      <c r="F40" s="33">
        <f t="shared" si="5"/>
        <v>105933095</v>
      </c>
      <c r="G40" s="31">
        <f t="shared" si="5"/>
        <v>105869798</v>
      </c>
      <c r="H40" s="32">
        <f t="shared" si="5"/>
        <v>105869798</v>
      </c>
      <c r="I40" s="34">
        <f t="shared" si="5"/>
        <v>3211847</v>
      </c>
      <c r="J40" s="35">
        <f t="shared" si="5"/>
        <v>118371506</v>
      </c>
      <c r="K40" s="31">
        <f t="shared" si="5"/>
        <v>118356735</v>
      </c>
      <c r="L40" s="32">
        <f t="shared" si="5"/>
        <v>118090260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11548107</v>
      </c>
      <c r="D42" s="46">
        <f t="shared" ref="D42:L42" si="6">+D25-D40</f>
        <v>44318018</v>
      </c>
      <c r="E42" s="47">
        <f t="shared" si="6"/>
        <v>51292273</v>
      </c>
      <c r="F42" s="48">
        <f t="shared" si="6"/>
        <v>49299388</v>
      </c>
      <c r="G42" s="46">
        <f t="shared" si="6"/>
        <v>49103032</v>
      </c>
      <c r="H42" s="47">
        <f t="shared" si="6"/>
        <v>49103032</v>
      </c>
      <c r="I42" s="49">
        <f t="shared" si="6"/>
        <v>-1369304</v>
      </c>
      <c r="J42" s="50">
        <f t="shared" si="6"/>
        <v>54919480</v>
      </c>
      <c r="K42" s="46">
        <f t="shared" si="6"/>
        <v>55022079</v>
      </c>
      <c r="L42" s="47">
        <f t="shared" si="6"/>
        <v>55035847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10450741</v>
      </c>
      <c r="D45" s="19">
        <v>44318017</v>
      </c>
      <c r="E45" s="20">
        <v>46304272</v>
      </c>
      <c r="F45" s="21">
        <v>39879388</v>
      </c>
      <c r="G45" s="19">
        <v>39683026</v>
      </c>
      <c r="H45" s="20">
        <v>39683026</v>
      </c>
      <c r="I45" s="22">
        <v>5406056</v>
      </c>
      <c r="J45" s="23">
        <v>45499480</v>
      </c>
      <c r="K45" s="19">
        <v>45602081</v>
      </c>
      <c r="L45" s="20">
        <v>45615845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4988500</v>
      </c>
      <c r="F46" s="21">
        <v>9420000</v>
      </c>
      <c r="G46" s="19">
        <v>9420000</v>
      </c>
      <c r="H46" s="20">
        <v>9420000</v>
      </c>
      <c r="I46" s="22">
        <v>0</v>
      </c>
      <c r="J46" s="23">
        <v>9420000</v>
      </c>
      <c r="K46" s="19">
        <v>9420000</v>
      </c>
      <c r="L46" s="20">
        <v>9420000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10450741</v>
      </c>
      <c r="D48" s="53">
        <f t="shared" ref="D48:L48" si="7">SUM(D45:D47)</f>
        <v>44318017</v>
      </c>
      <c r="E48" s="54">
        <f t="shared" si="7"/>
        <v>51292772</v>
      </c>
      <c r="F48" s="55">
        <f t="shared" si="7"/>
        <v>49299388</v>
      </c>
      <c r="G48" s="53">
        <f t="shared" si="7"/>
        <v>49103026</v>
      </c>
      <c r="H48" s="54">
        <f t="shared" si="7"/>
        <v>49103026</v>
      </c>
      <c r="I48" s="56">
        <f t="shared" si="7"/>
        <v>5406056</v>
      </c>
      <c r="J48" s="57">
        <f t="shared" si="7"/>
        <v>54919480</v>
      </c>
      <c r="K48" s="53">
        <f t="shared" si="7"/>
        <v>55022081</v>
      </c>
      <c r="L48" s="54">
        <f t="shared" si="7"/>
        <v>55035845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1731708</v>
      </c>
      <c r="D6" s="19">
        <v>1380545</v>
      </c>
      <c r="E6" s="20">
        <v>12511847</v>
      </c>
      <c r="F6" s="21">
        <v>-13359171</v>
      </c>
      <c r="G6" s="19">
        <v>-25093627</v>
      </c>
      <c r="H6" s="20">
        <v>-25093627</v>
      </c>
      <c r="I6" s="22">
        <v>-12305896</v>
      </c>
      <c r="J6" s="23">
        <v>-31478155</v>
      </c>
      <c r="K6" s="19">
        <v>-46465655</v>
      </c>
      <c r="L6" s="20">
        <v>-52749697</v>
      </c>
    </row>
    <row r="7" spans="1:12" ht="13.5" x14ac:dyDescent="0.25">
      <c r="A7" s="24" t="s">
        <v>22</v>
      </c>
      <c r="B7" s="18" t="s">
        <v>9</v>
      </c>
      <c r="C7" s="19">
        <v>8288860</v>
      </c>
      <c r="D7" s="19">
        <v>29475754</v>
      </c>
      <c r="E7" s="20">
        <v>42610070</v>
      </c>
      <c r="F7" s="21">
        <v>37862287</v>
      </c>
      <c r="G7" s="19">
        <v>37862287</v>
      </c>
      <c r="H7" s="20">
        <v>37862287</v>
      </c>
      <c r="I7" s="22">
        <v>-417200</v>
      </c>
      <c r="J7" s="23">
        <v>40236178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-101192</v>
      </c>
      <c r="D8" s="19">
        <v>1633571</v>
      </c>
      <c r="E8" s="20">
        <v>6656186</v>
      </c>
      <c r="F8" s="21">
        <v>6755122</v>
      </c>
      <c r="G8" s="19">
        <v>4246652</v>
      </c>
      <c r="H8" s="20">
        <v>4246652</v>
      </c>
      <c r="I8" s="22">
        <v>-12782210</v>
      </c>
      <c r="J8" s="23">
        <v>3919009</v>
      </c>
      <c r="K8" s="19">
        <v>-3615641</v>
      </c>
      <c r="L8" s="20">
        <v>-3320665</v>
      </c>
    </row>
    <row r="9" spans="1:12" ht="13.5" x14ac:dyDescent="0.25">
      <c r="A9" s="24" t="s">
        <v>24</v>
      </c>
      <c r="B9" s="18" t="s">
        <v>19</v>
      </c>
      <c r="C9" s="19">
        <v>-26043125</v>
      </c>
      <c r="D9" s="19">
        <v>-16326000</v>
      </c>
      <c r="E9" s="20">
        <v>-85794603</v>
      </c>
      <c r="F9" s="21">
        <v>-46380850</v>
      </c>
      <c r="G9" s="19">
        <v>-46380850</v>
      </c>
      <c r="H9" s="20">
        <v>-46380850</v>
      </c>
      <c r="I9" s="22">
        <v>8973684</v>
      </c>
      <c r="J9" s="23">
        <v>-72689084</v>
      </c>
      <c r="K9" s="19">
        <v>-7200000</v>
      </c>
      <c r="L9" s="20">
        <v>-7800000</v>
      </c>
    </row>
    <row r="10" spans="1:12" ht="13.5" x14ac:dyDescent="0.25">
      <c r="A10" s="24" t="s">
        <v>25</v>
      </c>
      <c r="B10" s="18" t="s">
        <v>19</v>
      </c>
      <c r="C10" s="19">
        <v>-4554</v>
      </c>
      <c r="D10" s="19">
        <v>-4900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923623</v>
      </c>
      <c r="D11" s="19">
        <v>418063</v>
      </c>
      <c r="E11" s="20">
        <v>4031055</v>
      </c>
      <c r="F11" s="21">
        <v>-2866751</v>
      </c>
      <c r="G11" s="19">
        <v>-2249361</v>
      </c>
      <c r="H11" s="20">
        <v>-2249361</v>
      </c>
      <c r="I11" s="22">
        <v>1166668</v>
      </c>
      <c r="J11" s="23">
        <v>-723544</v>
      </c>
      <c r="K11" s="19">
        <v>-4134860</v>
      </c>
      <c r="L11" s="20">
        <v>-4320940</v>
      </c>
    </row>
    <row r="12" spans="1:12" ht="13.5" x14ac:dyDescent="0.25">
      <c r="A12" s="29" t="s">
        <v>28</v>
      </c>
      <c r="B12" s="30" t="s">
        <v>19</v>
      </c>
      <c r="C12" s="31">
        <f>SUM(C6:C11)</f>
        <v>-15204680</v>
      </c>
      <c r="D12" s="31">
        <f t="shared" ref="D12:L12" si="0">SUM(D6:D11)</f>
        <v>16577033</v>
      </c>
      <c r="E12" s="32">
        <f t="shared" si="0"/>
        <v>-19985445</v>
      </c>
      <c r="F12" s="33">
        <f t="shared" si="0"/>
        <v>-17989363</v>
      </c>
      <c r="G12" s="31">
        <f t="shared" si="0"/>
        <v>-31614899</v>
      </c>
      <c r="H12" s="32">
        <f t="shared" si="0"/>
        <v>-31614899</v>
      </c>
      <c r="I12" s="34">
        <f t="shared" si="0"/>
        <v>-15364954</v>
      </c>
      <c r="J12" s="35">
        <f t="shared" si="0"/>
        <v>-60735596</v>
      </c>
      <c r="K12" s="31">
        <f t="shared" si="0"/>
        <v>-61416156</v>
      </c>
      <c r="L12" s="32">
        <f t="shared" si="0"/>
        <v>-68191302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-35510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-210836</v>
      </c>
      <c r="D17" s="19">
        <v>-124176</v>
      </c>
      <c r="E17" s="20">
        <v>1135935</v>
      </c>
      <c r="F17" s="21">
        <v>1364483</v>
      </c>
      <c r="G17" s="19">
        <v>1364483</v>
      </c>
      <c r="H17" s="20">
        <v>1364483</v>
      </c>
      <c r="I17" s="22">
        <v>0</v>
      </c>
      <c r="J17" s="23">
        <v>1250209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-7208260</v>
      </c>
      <c r="D19" s="19">
        <v>11330391</v>
      </c>
      <c r="E19" s="20">
        <v>313148574</v>
      </c>
      <c r="F19" s="21">
        <v>349889685</v>
      </c>
      <c r="G19" s="19">
        <v>352761357</v>
      </c>
      <c r="H19" s="20">
        <v>352761357</v>
      </c>
      <c r="I19" s="22">
        <v>3625986</v>
      </c>
      <c r="J19" s="23">
        <v>324690613</v>
      </c>
      <c r="K19" s="19">
        <v>11001800</v>
      </c>
      <c r="L19" s="20">
        <v>21751090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-52275</v>
      </c>
      <c r="D22" s="19">
        <v>-7011</v>
      </c>
      <c r="E22" s="20">
        <v>17517</v>
      </c>
      <c r="F22" s="21">
        <v>38270</v>
      </c>
      <c r="G22" s="19">
        <v>38270</v>
      </c>
      <c r="H22" s="20">
        <v>38270</v>
      </c>
      <c r="I22" s="22">
        <v>-31413</v>
      </c>
      <c r="J22" s="23">
        <v>27893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-7506881</v>
      </c>
      <c r="D24" s="38">
        <f t="shared" ref="D24:L24" si="1">SUM(D15:D23)</f>
        <v>11199204</v>
      </c>
      <c r="E24" s="39">
        <f t="shared" si="1"/>
        <v>314302026</v>
      </c>
      <c r="F24" s="40">
        <f t="shared" si="1"/>
        <v>351292438</v>
      </c>
      <c r="G24" s="38">
        <f t="shared" si="1"/>
        <v>354164110</v>
      </c>
      <c r="H24" s="39">
        <f t="shared" si="1"/>
        <v>354164110</v>
      </c>
      <c r="I24" s="41">
        <f t="shared" si="1"/>
        <v>3594573</v>
      </c>
      <c r="J24" s="42">
        <f t="shared" si="1"/>
        <v>325968715</v>
      </c>
      <c r="K24" s="38">
        <f t="shared" si="1"/>
        <v>11001800</v>
      </c>
      <c r="L24" s="39">
        <f t="shared" si="1"/>
        <v>21751090</v>
      </c>
    </row>
    <row r="25" spans="1:12" ht="13.5" x14ac:dyDescent="0.25">
      <c r="A25" s="29" t="s">
        <v>41</v>
      </c>
      <c r="B25" s="30" t="s">
        <v>19</v>
      </c>
      <c r="C25" s="31">
        <f>+C12+C24</f>
        <v>-22711561</v>
      </c>
      <c r="D25" s="31">
        <f t="shared" ref="D25:L25" si="2">+D12+D24</f>
        <v>27776237</v>
      </c>
      <c r="E25" s="32">
        <f t="shared" si="2"/>
        <v>294316581</v>
      </c>
      <c r="F25" s="33">
        <f t="shared" si="2"/>
        <v>333303075</v>
      </c>
      <c r="G25" s="31">
        <f t="shared" si="2"/>
        <v>322549211</v>
      </c>
      <c r="H25" s="32">
        <f t="shared" si="2"/>
        <v>322549211</v>
      </c>
      <c r="I25" s="34">
        <f t="shared" si="2"/>
        <v>-11770381</v>
      </c>
      <c r="J25" s="35">
        <f t="shared" si="2"/>
        <v>265233119</v>
      </c>
      <c r="K25" s="31">
        <f t="shared" si="2"/>
        <v>-50414356</v>
      </c>
      <c r="L25" s="32">
        <f t="shared" si="2"/>
        <v>-46440212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-566172</v>
      </c>
      <c r="D30" s="19">
        <v>-504172</v>
      </c>
      <c r="E30" s="20">
        <v>332757</v>
      </c>
      <c r="F30" s="21">
        <v>585946</v>
      </c>
      <c r="G30" s="19">
        <v>585946</v>
      </c>
      <c r="H30" s="20">
        <v>585946</v>
      </c>
      <c r="I30" s="22">
        <v>-647206</v>
      </c>
      <c r="J30" s="23">
        <v>459352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10948</v>
      </c>
      <c r="D31" s="19">
        <v>63175</v>
      </c>
      <c r="E31" s="20">
        <v>1209909</v>
      </c>
      <c r="F31" s="21">
        <v>1027381</v>
      </c>
      <c r="G31" s="19">
        <v>1027381</v>
      </c>
      <c r="H31" s="20">
        <v>1027381</v>
      </c>
      <c r="I31" s="22">
        <v>99135</v>
      </c>
      <c r="J31" s="23">
        <v>1118645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-4359203</v>
      </c>
      <c r="D32" s="19">
        <v>10305231</v>
      </c>
      <c r="E32" s="20">
        <v>13361496</v>
      </c>
      <c r="F32" s="21">
        <v>14779526</v>
      </c>
      <c r="G32" s="19">
        <v>23900312</v>
      </c>
      <c r="H32" s="20">
        <v>23900312</v>
      </c>
      <c r="I32" s="22">
        <v>-20109672</v>
      </c>
      <c r="J32" s="23">
        <v>-10768753</v>
      </c>
      <c r="K32" s="19">
        <v>-55259120</v>
      </c>
      <c r="L32" s="20">
        <v>-67860330</v>
      </c>
    </row>
    <row r="33" spans="1:12" ht="13.5" x14ac:dyDescent="0.25">
      <c r="A33" s="24" t="s">
        <v>49</v>
      </c>
      <c r="B33" s="18" t="s">
        <v>19</v>
      </c>
      <c r="C33" s="19">
        <v>-356690</v>
      </c>
      <c r="D33" s="19">
        <v>-2005731</v>
      </c>
      <c r="E33" s="20">
        <v>8264506</v>
      </c>
      <c r="F33" s="21">
        <v>12618551</v>
      </c>
      <c r="G33" s="19">
        <v>12618551</v>
      </c>
      <c r="H33" s="20">
        <v>12618551</v>
      </c>
      <c r="I33" s="22">
        <v>0</v>
      </c>
      <c r="J33" s="23">
        <v>7296260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-5271117</v>
      </c>
      <c r="D34" s="31">
        <f t="shared" ref="D34:L34" si="3">SUM(D29:D33)</f>
        <v>7858503</v>
      </c>
      <c r="E34" s="32">
        <f t="shared" si="3"/>
        <v>23168668</v>
      </c>
      <c r="F34" s="33">
        <f t="shared" si="3"/>
        <v>29011404</v>
      </c>
      <c r="G34" s="31">
        <f t="shared" si="3"/>
        <v>38132190</v>
      </c>
      <c r="H34" s="32">
        <f t="shared" si="3"/>
        <v>38132190</v>
      </c>
      <c r="I34" s="34">
        <f t="shared" si="3"/>
        <v>-20657743</v>
      </c>
      <c r="J34" s="35">
        <f t="shared" si="3"/>
        <v>-1894496</v>
      </c>
      <c r="K34" s="31">
        <f t="shared" si="3"/>
        <v>-55259120</v>
      </c>
      <c r="L34" s="32">
        <f t="shared" si="3"/>
        <v>-67860330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115739</v>
      </c>
      <c r="D37" s="19">
        <v>1</v>
      </c>
      <c r="E37" s="20">
        <v>-27968</v>
      </c>
      <c r="F37" s="21">
        <v>-428844</v>
      </c>
      <c r="G37" s="19">
        <v>-428844</v>
      </c>
      <c r="H37" s="20">
        <v>-428844</v>
      </c>
      <c r="I37" s="22">
        <v>0</v>
      </c>
      <c r="J37" s="23">
        <v>-950301</v>
      </c>
      <c r="K37" s="19">
        <v>-1368050</v>
      </c>
      <c r="L37" s="20">
        <v>-1368050</v>
      </c>
    </row>
    <row r="38" spans="1:12" ht="13.5" x14ac:dyDescent="0.25">
      <c r="A38" s="24" t="s">
        <v>49</v>
      </c>
      <c r="B38" s="18" t="s">
        <v>19</v>
      </c>
      <c r="C38" s="19">
        <v>2451567</v>
      </c>
      <c r="D38" s="19">
        <v>13992049</v>
      </c>
      <c r="E38" s="20">
        <v>53904265</v>
      </c>
      <c r="F38" s="21">
        <v>37511180</v>
      </c>
      <c r="G38" s="19">
        <v>37511180</v>
      </c>
      <c r="H38" s="20">
        <v>37511180</v>
      </c>
      <c r="I38" s="22">
        <v>0</v>
      </c>
      <c r="J38" s="23">
        <v>45707722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2567306</v>
      </c>
      <c r="D39" s="38">
        <f t="shared" ref="D39:L39" si="4">SUM(D37:D38)</f>
        <v>13992050</v>
      </c>
      <c r="E39" s="39">
        <f t="shared" si="4"/>
        <v>53876297</v>
      </c>
      <c r="F39" s="40">
        <f t="shared" si="4"/>
        <v>37082336</v>
      </c>
      <c r="G39" s="38">
        <f t="shared" si="4"/>
        <v>37082336</v>
      </c>
      <c r="H39" s="39">
        <f t="shared" si="4"/>
        <v>37082336</v>
      </c>
      <c r="I39" s="40">
        <f t="shared" si="4"/>
        <v>0</v>
      </c>
      <c r="J39" s="42">
        <f t="shared" si="4"/>
        <v>44757421</v>
      </c>
      <c r="K39" s="38">
        <f t="shared" si="4"/>
        <v>-1368050</v>
      </c>
      <c r="L39" s="39">
        <f t="shared" si="4"/>
        <v>-1368050</v>
      </c>
    </row>
    <row r="40" spans="1:12" ht="13.5" x14ac:dyDescent="0.25">
      <c r="A40" s="29" t="s">
        <v>54</v>
      </c>
      <c r="B40" s="30" t="s">
        <v>19</v>
      </c>
      <c r="C40" s="31">
        <f>+C34+C39</f>
        <v>-2703811</v>
      </c>
      <c r="D40" s="31">
        <f t="shared" ref="D40:L40" si="5">+D34+D39</f>
        <v>21850553</v>
      </c>
      <c r="E40" s="32">
        <f t="shared" si="5"/>
        <v>77044965</v>
      </c>
      <c r="F40" s="33">
        <f t="shared" si="5"/>
        <v>66093740</v>
      </c>
      <c r="G40" s="31">
        <f t="shared" si="5"/>
        <v>75214526</v>
      </c>
      <c r="H40" s="32">
        <f t="shared" si="5"/>
        <v>75214526</v>
      </c>
      <c r="I40" s="34">
        <f t="shared" si="5"/>
        <v>-20657743</v>
      </c>
      <c r="J40" s="35">
        <f t="shared" si="5"/>
        <v>42862925</v>
      </c>
      <c r="K40" s="31">
        <f t="shared" si="5"/>
        <v>-56627170</v>
      </c>
      <c r="L40" s="32">
        <f t="shared" si="5"/>
        <v>-69228380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-20007750</v>
      </c>
      <c r="D42" s="46">
        <f t="shared" ref="D42:L42" si="6">+D25-D40</f>
        <v>5925684</v>
      </c>
      <c r="E42" s="47">
        <f t="shared" si="6"/>
        <v>217271616</v>
      </c>
      <c r="F42" s="48">
        <f t="shared" si="6"/>
        <v>267209335</v>
      </c>
      <c r="G42" s="46">
        <f t="shared" si="6"/>
        <v>247334685</v>
      </c>
      <c r="H42" s="47">
        <f t="shared" si="6"/>
        <v>247334685</v>
      </c>
      <c r="I42" s="49">
        <f t="shared" si="6"/>
        <v>8887362</v>
      </c>
      <c r="J42" s="50">
        <f t="shared" si="6"/>
        <v>222370194</v>
      </c>
      <c r="K42" s="46">
        <f t="shared" si="6"/>
        <v>6212814</v>
      </c>
      <c r="L42" s="47">
        <f t="shared" si="6"/>
        <v>22788168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1346571</v>
      </c>
      <c r="D45" s="19">
        <v>-5044085</v>
      </c>
      <c r="E45" s="20">
        <v>221420311</v>
      </c>
      <c r="F45" s="21">
        <v>238953396</v>
      </c>
      <c r="G45" s="19">
        <v>238953396</v>
      </c>
      <c r="H45" s="20">
        <v>238953396</v>
      </c>
      <c r="I45" s="22">
        <v>0</v>
      </c>
      <c r="J45" s="23">
        <v>237305970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-701245</v>
      </c>
      <c r="D46" s="19">
        <v>-52332</v>
      </c>
      <c r="E46" s="20">
        <v>939024</v>
      </c>
      <c r="F46" s="21">
        <v>10903711</v>
      </c>
      <c r="G46" s="19">
        <v>10903711</v>
      </c>
      <c r="H46" s="20">
        <v>10903711</v>
      </c>
      <c r="I46" s="22">
        <v>-235800</v>
      </c>
      <c r="J46" s="23">
        <v>469512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645326</v>
      </c>
      <c r="D48" s="53">
        <f t="shared" ref="D48:L48" si="7">SUM(D45:D47)</f>
        <v>-5096417</v>
      </c>
      <c r="E48" s="54">
        <f t="shared" si="7"/>
        <v>222359335</v>
      </c>
      <c r="F48" s="55">
        <f t="shared" si="7"/>
        <v>249857107</v>
      </c>
      <c r="G48" s="53">
        <f t="shared" si="7"/>
        <v>249857107</v>
      </c>
      <c r="H48" s="54">
        <f t="shared" si="7"/>
        <v>249857107</v>
      </c>
      <c r="I48" s="56">
        <f t="shared" si="7"/>
        <v>-235800</v>
      </c>
      <c r="J48" s="57">
        <f t="shared" si="7"/>
        <v>237775482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257508767</v>
      </c>
      <c r="D6" s="19">
        <v>255632052</v>
      </c>
      <c r="E6" s="20">
        <v>348669247</v>
      </c>
      <c r="F6" s="21">
        <v>5489769</v>
      </c>
      <c r="G6" s="19">
        <v>3989769</v>
      </c>
      <c r="H6" s="20">
        <v>3989769</v>
      </c>
      <c r="I6" s="22">
        <v>354158005</v>
      </c>
      <c r="J6" s="23">
        <v>3462753</v>
      </c>
      <c r="K6" s="19">
        <v>3666532</v>
      </c>
      <c r="L6" s="20">
        <v>3882538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212974009</v>
      </c>
      <c r="G7" s="19">
        <v>255504994</v>
      </c>
      <c r="H7" s="20">
        <v>255504994</v>
      </c>
      <c r="I7" s="22">
        <v>0</v>
      </c>
      <c r="J7" s="23">
        <v>336317051</v>
      </c>
      <c r="K7" s="19">
        <v>314890698</v>
      </c>
      <c r="L7" s="20">
        <v>311701702</v>
      </c>
    </row>
    <row r="8" spans="1:12" ht="13.5" x14ac:dyDescent="0.25">
      <c r="A8" s="24" t="s">
        <v>23</v>
      </c>
      <c r="B8" s="18" t="s">
        <v>9</v>
      </c>
      <c r="C8" s="19">
        <v>30560179</v>
      </c>
      <c r="D8" s="19">
        <v>40517798</v>
      </c>
      <c r="E8" s="20">
        <v>40293080</v>
      </c>
      <c r="F8" s="21">
        <v>33307928</v>
      </c>
      <c r="G8" s="19">
        <v>33307928</v>
      </c>
      <c r="H8" s="20">
        <v>33307928</v>
      </c>
      <c r="I8" s="22">
        <v>40523958</v>
      </c>
      <c r="J8" s="23">
        <v>38052761</v>
      </c>
      <c r="K8" s="19">
        <v>42353191</v>
      </c>
      <c r="L8" s="20">
        <v>44293414</v>
      </c>
    </row>
    <row r="9" spans="1:12" ht="13.5" x14ac:dyDescent="0.25">
      <c r="A9" s="24" t="s">
        <v>24</v>
      </c>
      <c r="B9" s="18" t="s">
        <v>19</v>
      </c>
      <c r="C9" s="19">
        <v>20972285</v>
      </c>
      <c r="D9" s="19">
        <v>20598656</v>
      </c>
      <c r="E9" s="20">
        <v>21845909</v>
      </c>
      <c r="F9" s="21">
        <v>21083081</v>
      </c>
      <c r="G9" s="19">
        <v>21083081</v>
      </c>
      <c r="H9" s="20">
        <v>21083081</v>
      </c>
      <c r="I9" s="22">
        <v>20459057</v>
      </c>
      <c r="J9" s="23">
        <v>21036197</v>
      </c>
      <c r="K9" s="19">
        <v>23928811</v>
      </c>
      <c r="L9" s="20">
        <v>27012788</v>
      </c>
    </row>
    <row r="10" spans="1:12" ht="13.5" x14ac:dyDescent="0.25">
      <c r="A10" s="24" t="s">
        <v>25</v>
      </c>
      <c r="B10" s="18" t="s">
        <v>19</v>
      </c>
      <c r="C10" s="19">
        <v>3082</v>
      </c>
      <c r="D10" s="19">
        <v>3334</v>
      </c>
      <c r="E10" s="20">
        <v>3607</v>
      </c>
      <c r="F10" s="25">
        <v>3432</v>
      </c>
      <c r="G10" s="26">
        <v>3432</v>
      </c>
      <c r="H10" s="27">
        <v>3432</v>
      </c>
      <c r="I10" s="22">
        <v>-100</v>
      </c>
      <c r="J10" s="28">
        <v>3682</v>
      </c>
      <c r="K10" s="26">
        <v>14519</v>
      </c>
      <c r="L10" s="27">
        <v>14666</v>
      </c>
    </row>
    <row r="11" spans="1:12" ht="13.5" x14ac:dyDescent="0.25">
      <c r="A11" s="24" t="s">
        <v>26</v>
      </c>
      <c r="B11" s="18" t="s">
        <v>27</v>
      </c>
      <c r="C11" s="19">
        <v>2842016</v>
      </c>
      <c r="D11" s="19">
        <v>3188964</v>
      </c>
      <c r="E11" s="20">
        <v>3410860</v>
      </c>
      <c r="F11" s="21">
        <v>2800715</v>
      </c>
      <c r="G11" s="19">
        <v>3473355</v>
      </c>
      <c r="H11" s="20">
        <v>3473355</v>
      </c>
      <c r="I11" s="22">
        <v>4051575</v>
      </c>
      <c r="J11" s="23">
        <v>3302131</v>
      </c>
      <c r="K11" s="19">
        <v>4584255</v>
      </c>
      <c r="L11" s="20">
        <v>5805023</v>
      </c>
    </row>
    <row r="12" spans="1:12" ht="13.5" x14ac:dyDescent="0.25">
      <c r="A12" s="29" t="s">
        <v>28</v>
      </c>
      <c r="B12" s="30" t="s">
        <v>19</v>
      </c>
      <c r="C12" s="31">
        <f>SUM(C6:C11)</f>
        <v>311886329</v>
      </c>
      <c r="D12" s="31">
        <f t="shared" ref="D12:L12" si="0">SUM(D6:D11)</f>
        <v>319940804</v>
      </c>
      <c r="E12" s="32">
        <f t="shared" si="0"/>
        <v>414222703</v>
      </c>
      <c r="F12" s="33">
        <f t="shared" si="0"/>
        <v>275658934</v>
      </c>
      <c r="G12" s="31">
        <f t="shared" si="0"/>
        <v>317362559</v>
      </c>
      <c r="H12" s="32">
        <f t="shared" si="0"/>
        <v>317362559</v>
      </c>
      <c r="I12" s="34">
        <f t="shared" si="0"/>
        <v>419192495</v>
      </c>
      <c r="J12" s="35">
        <f t="shared" si="0"/>
        <v>402174575</v>
      </c>
      <c r="K12" s="31">
        <f t="shared" si="0"/>
        <v>389438006</v>
      </c>
      <c r="L12" s="32">
        <f t="shared" si="0"/>
        <v>392710131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6941</v>
      </c>
      <c r="D15" s="19">
        <v>3607</v>
      </c>
      <c r="E15" s="20">
        <v>0</v>
      </c>
      <c r="F15" s="21">
        <v>3823</v>
      </c>
      <c r="G15" s="19">
        <v>3823</v>
      </c>
      <c r="H15" s="20">
        <v>3823</v>
      </c>
      <c r="I15" s="22">
        <v>0</v>
      </c>
      <c r="J15" s="23">
        <v>3862</v>
      </c>
      <c r="K15" s="19">
        <v>3902</v>
      </c>
      <c r="L15" s="20">
        <v>3942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73148268</v>
      </c>
      <c r="D17" s="19">
        <v>73876176</v>
      </c>
      <c r="E17" s="20">
        <v>74146176</v>
      </c>
      <c r="F17" s="21">
        <v>73606414</v>
      </c>
      <c r="G17" s="19">
        <v>73606414</v>
      </c>
      <c r="H17" s="20">
        <v>73606414</v>
      </c>
      <c r="I17" s="22">
        <v>74146176</v>
      </c>
      <c r="J17" s="23">
        <v>73606414</v>
      </c>
      <c r="K17" s="19">
        <v>73606414</v>
      </c>
      <c r="L17" s="20">
        <v>73606414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829533535</v>
      </c>
      <c r="D19" s="19">
        <v>826239078</v>
      </c>
      <c r="E19" s="20">
        <v>894378340</v>
      </c>
      <c r="F19" s="21">
        <v>1027614552</v>
      </c>
      <c r="G19" s="19">
        <v>960114251</v>
      </c>
      <c r="H19" s="20">
        <v>960114251</v>
      </c>
      <c r="I19" s="22">
        <v>975632616</v>
      </c>
      <c r="J19" s="23">
        <v>1011146794</v>
      </c>
      <c r="K19" s="19">
        <v>1045601641</v>
      </c>
      <c r="L19" s="20">
        <v>1078811555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356065</v>
      </c>
      <c r="D22" s="19">
        <v>264915</v>
      </c>
      <c r="E22" s="20">
        <v>239365</v>
      </c>
      <c r="F22" s="21">
        <v>309788</v>
      </c>
      <c r="G22" s="19">
        <v>309788</v>
      </c>
      <c r="H22" s="20">
        <v>309788</v>
      </c>
      <c r="I22" s="22">
        <v>222863</v>
      </c>
      <c r="J22" s="23">
        <v>283292</v>
      </c>
      <c r="K22" s="19">
        <v>256808</v>
      </c>
      <c r="L22" s="20">
        <v>229734</v>
      </c>
    </row>
    <row r="23" spans="1:12" ht="13.5" x14ac:dyDescent="0.25">
      <c r="A23" s="24" t="s">
        <v>39</v>
      </c>
      <c r="B23" s="18" t="s">
        <v>19</v>
      </c>
      <c r="C23" s="19">
        <v>8320882</v>
      </c>
      <c r="D23" s="19">
        <v>8320882</v>
      </c>
      <c r="E23" s="20">
        <v>8328512</v>
      </c>
      <c r="F23" s="25">
        <v>8321875</v>
      </c>
      <c r="G23" s="26">
        <v>8321875</v>
      </c>
      <c r="H23" s="27">
        <v>8321875</v>
      </c>
      <c r="I23" s="21">
        <v>8328512</v>
      </c>
      <c r="J23" s="28">
        <v>8321875</v>
      </c>
      <c r="K23" s="26">
        <v>8321875</v>
      </c>
      <c r="L23" s="27">
        <v>8321875</v>
      </c>
    </row>
    <row r="24" spans="1:12" ht="13.5" x14ac:dyDescent="0.25">
      <c r="A24" s="29" t="s">
        <v>40</v>
      </c>
      <c r="B24" s="37" t="s">
        <v>19</v>
      </c>
      <c r="C24" s="31">
        <f>SUM(C15:C23)</f>
        <v>911365691</v>
      </c>
      <c r="D24" s="38">
        <f t="shared" ref="D24:L24" si="1">SUM(D15:D23)</f>
        <v>908704658</v>
      </c>
      <c r="E24" s="39">
        <f t="shared" si="1"/>
        <v>977092393</v>
      </c>
      <c r="F24" s="40">
        <f t="shared" si="1"/>
        <v>1109856452</v>
      </c>
      <c r="G24" s="38">
        <f t="shared" si="1"/>
        <v>1042356151</v>
      </c>
      <c r="H24" s="39">
        <f t="shared" si="1"/>
        <v>1042356151</v>
      </c>
      <c r="I24" s="41">
        <f t="shared" si="1"/>
        <v>1058330167</v>
      </c>
      <c r="J24" s="42">
        <f t="shared" si="1"/>
        <v>1093362237</v>
      </c>
      <c r="K24" s="38">
        <f t="shared" si="1"/>
        <v>1127790640</v>
      </c>
      <c r="L24" s="39">
        <f t="shared" si="1"/>
        <v>1160973520</v>
      </c>
    </row>
    <row r="25" spans="1:12" ht="13.5" x14ac:dyDescent="0.25">
      <c r="A25" s="29" t="s">
        <v>41</v>
      </c>
      <c r="B25" s="30" t="s">
        <v>19</v>
      </c>
      <c r="C25" s="31">
        <f>+C12+C24</f>
        <v>1223252020</v>
      </c>
      <c r="D25" s="31">
        <f t="shared" ref="D25:L25" si="2">+D12+D24</f>
        <v>1228645462</v>
      </c>
      <c r="E25" s="32">
        <f t="shared" si="2"/>
        <v>1391315096</v>
      </c>
      <c r="F25" s="33">
        <f t="shared" si="2"/>
        <v>1385515386</v>
      </c>
      <c r="G25" s="31">
        <f t="shared" si="2"/>
        <v>1359718710</v>
      </c>
      <c r="H25" s="32">
        <f t="shared" si="2"/>
        <v>1359718710</v>
      </c>
      <c r="I25" s="34">
        <f t="shared" si="2"/>
        <v>1477522662</v>
      </c>
      <c r="J25" s="35">
        <f t="shared" si="2"/>
        <v>1495536812</v>
      </c>
      <c r="K25" s="31">
        <f t="shared" si="2"/>
        <v>1517228646</v>
      </c>
      <c r="L25" s="32">
        <f t="shared" si="2"/>
        <v>1553683651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20708361</v>
      </c>
      <c r="D30" s="19">
        <v>19051965</v>
      </c>
      <c r="E30" s="20">
        <v>23422703</v>
      </c>
      <c r="F30" s="21">
        <v>23296470</v>
      </c>
      <c r="G30" s="19">
        <v>23296470</v>
      </c>
      <c r="H30" s="20">
        <v>23296470</v>
      </c>
      <c r="I30" s="22">
        <v>23422702</v>
      </c>
      <c r="J30" s="23">
        <v>21782002</v>
      </c>
      <c r="K30" s="19">
        <v>21169462</v>
      </c>
      <c r="L30" s="20">
        <v>23574358</v>
      </c>
    </row>
    <row r="31" spans="1:12" ht="13.5" x14ac:dyDescent="0.25">
      <c r="A31" s="24" t="s">
        <v>47</v>
      </c>
      <c r="B31" s="18" t="s">
        <v>19</v>
      </c>
      <c r="C31" s="19">
        <v>9224989</v>
      </c>
      <c r="D31" s="19">
        <v>9148788</v>
      </c>
      <c r="E31" s="20">
        <v>10627815</v>
      </c>
      <c r="F31" s="21">
        <v>9438069</v>
      </c>
      <c r="G31" s="19">
        <v>9438069</v>
      </c>
      <c r="H31" s="20">
        <v>9438069</v>
      </c>
      <c r="I31" s="22">
        <v>12206930</v>
      </c>
      <c r="J31" s="23">
        <v>9626841</v>
      </c>
      <c r="K31" s="19">
        <v>9819386</v>
      </c>
      <c r="L31" s="20">
        <v>10015785</v>
      </c>
    </row>
    <row r="32" spans="1:12" ht="13.5" x14ac:dyDescent="0.25">
      <c r="A32" s="24" t="s">
        <v>48</v>
      </c>
      <c r="B32" s="18" t="s">
        <v>46</v>
      </c>
      <c r="C32" s="19">
        <v>61810352</v>
      </c>
      <c r="D32" s="19">
        <v>64575813</v>
      </c>
      <c r="E32" s="20">
        <v>89737297</v>
      </c>
      <c r="F32" s="21">
        <v>54646434</v>
      </c>
      <c r="G32" s="19">
        <v>70882440</v>
      </c>
      <c r="H32" s="20">
        <v>70882440</v>
      </c>
      <c r="I32" s="22">
        <v>66674212</v>
      </c>
      <c r="J32" s="23">
        <v>72056928</v>
      </c>
      <c r="K32" s="19">
        <v>73056664</v>
      </c>
      <c r="L32" s="20">
        <v>74082972</v>
      </c>
    </row>
    <row r="33" spans="1:12" ht="13.5" x14ac:dyDescent="0.25">
      <c r="A33" s="24" t="s">
        <v>49</v>
      </c>
      <c r="B33" s="18" t="s">
        <v>19</v>
      </c>
      <c r="C33" s="19">
        <v>8802741</v>
      </c>
      <c r="D33" s="19">
        <v>9162848</v>
      </c>
      <c r="E33" s="20">
        <v>9371757</v>
      </c>
      <c r="F33" s="21">
        <v>7961010</v>
      </c>
      <c r="G33" s="19">
        <v>21862796</v>
      </c>
      <c r="H33" s="20">
        <v>21862796</v>
      </c>
      <c r="I33" s="22">
        <v>9371757</v>
      </c>
      <c r="J33" s="23">
        <v>22300055</v>
      </c>
      <c r="K33" s="19">
        <v>22746060</v>
      </c>
      <c r="L33" s="20">
        <v>23200985</v>
      </c>
    </row>
    <row r="34" spans="1:12" ht="13.5" x14ac:dyDescent="0.25">
      <c r="A34" s="29" t="s">
        <v>50</v>
      </c>
      <c r="B34" s="30" t="s">
        <v>19</v>
      </c>
      <c r="C34" s="31">
        <f>SUM(C29:C33)</f>
        <v>100546443</v>
      </c>
      <c r="D34" s="31">
        <f t="shared" ref="D34:L34" si="3">SUM(D29:D33)</f>
        <v>101939414</v>
      </c>
      <c r="E34" s="32">
        <f t="shared" si="3"/>
        <v>133159572</v>
      </c>
      <c r="F34" s="33">
        <f t="shared" si="3"/>
        <v>95341983</v>
      </c>
      <c r="G34" s="31">
        <f t="shared" si="3"/>
        <v>125479775</v>
      </c>
      <c r="H34" s="32">
        <f t="shared" si="3"/>
        <v>125479775</v>
      </c>
      <c r="I34" s="34">
        <f t="shared" si="3"/>
        <v>111675601</v>
      </c>
      <c r="J34" s="35">
        <f t="shared" si="3"/>
        <v>125765826</v>
      </c>
      <c r="K34" s="31">
        <f t="shared" si="3"/>
        <v>126791572</v>
      </c>
      <c r="L34" s="32">
        <f t="shared" si="3"/>
        <v>130874100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105717084</v>
      </c>
      <c r="D37" s="19">
        <v>87933831</v>
      </c>
      <c r="E37" s="20">
        <v>152184419</v>
      </c>
      <c r="F37" s="21">
        <v>179937131</v>
      </c>
      <c r="G37" s="19">
        <v>138312130</v>
      </c>
      <c r="H37" s="20">
        <v>138312130</v>
      </c>
      <c r="I37" s="22">
        <v>128816204</v>
      </c>
      <c r="J37" s="23">
        <v>160177685</v>
      </c>
      <c r="K37" s="19">
        <v>185549786</v>
      </c>
      <c r="L37" s="20">
        <v>212822892</v>
      </c>
    </row>
    <row r="38" spans="1:12" ht="13.5" x14ac:dyDescent="0.25">
      <c r="A38" s="24" t="s">
        <v>49</v>
      </c>
      <c r="B38" s="18" t="s">
        <v>19</v>
      </c>
      <c r="C38" s="19">
        <v>150774814</v>
      </c>
      <c r="D38" s="19">
        <v>89009346</v>
      </c>
      <c r="E38" s="20">
        <v>103014944</v>
      </c>
      <c r="F38" s="21">
        <v>166230671</v>
      </c>
      <c r="G38" s="19">
        <v>111369154</v>
      </c>
      <c r="H38" s="20">
        <v>111369154</v>
      </c>
      <c r="I38" s="22">
        <v>103014944</v>
      </c>
      <c r="J38" s="23">
        <v>112482848</v>
      </c>
      <c r="K38" s="19">
        <v>113607679</v>
      </c>
      <c r="L38" s="20">
        <v>114743758</v>
      </c>
    </row>
    <row r="39" spans="1:12" ht="13.5" x14ac:dyDescent="0.25">
      <c r="A39" s="29" t="s">
        <v>53</v>
      </c>
      <c r="B39" s="37" t="s">
        <v>19</v>
      </c>
      <c r="C39" s="31">
        <f>SUM(C37:C38)</f>
        <v>256491898</v>
      </c>
      <c r="D39" s="38">
        <f t="shared" ref="D39:L39" si="4">SUM(D37:D38)</f>
        <v>176943177</v>
      </c>
      <c r="E39" s="39">
        <f t="shared" si="4"/>
        <v>255199363</v>
      </c>
      <c r="F39" s="40">
        <f t="shared" si="4"/>
        <v>346167802</v>
      </c>
      <c r="G39" s="38">
        <f t="shared" si="4"/>
        <v>249681284</v>
      </c>
      <c r="H39" s="39">
        <f t="shared" si="4"/>
        <v>249681284</v>
      </c>
      <c r="I39" s="40">
        <f t="shared" si="4"/>
        <v>231831148</v>
      </c>
      <c r="J39" s="42">
        <f t="shared" si="4"/>
        <v>272660533</v>
      </c>
      <c r="K39" s="38">
        <f t="shared" si="4"/>
        <v>299157465</v>
      </c>
      <c r="L39" s="39">
        <f t="shared" si="4"/>
        <v>327566650</v>
      </c>
    </row>
    <row r="40" spans="1:12" ht="13.5" x14ac:dyDescent="0.25">
      <c r="A40" s="29" t="s">
        <v>54</v>
      </c>
      <c r="B40" s="30" t="s">
        <v>19</v>
      </c>
      <c r="C40" s="31">
        <f>+C34+C39</f>
        <v>357038341</v>
      </c>
      <c r="D40" s="31">
        <f t="shared" ref="D40:L40" si="5">+D34+D39</f>
        <v>278882591</v>
      </c>
      <c r="E40" s="32">
        <f t="shared" si="5"/>
        <v>388358935</v>
      </c>
      <c r="F40" s="33">
        <f t="shared" si="5"/>
        <v>441509785</v>
      </c>
      <c r="G40" s="31">
        <f t="shared" si="5"/>
        <v>375161059</v>
      </c>
      <c r="H40" s="32">
        <f t="shared" si="5"/>
        <v>375161059</v>
      </c>
      <c r="I40" s="34">
        <f t="shared" si="5"/>
        <v>343506749</v>
      </c>
      <c r="J40" s="35">
        <f t="shared" si="5"/>
        <v>398426359</v>
      </c>
      <c r="K40" s="31">
        <f t="shared" si="5"/>
        <v>425949037</v>
      </c>
      <c r="L40" s="32">
        <f t="shared" si="5"/>
        <v>458440750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866213679</v>
      </c>
      <c r="D42" s="46">
        <f t="shared" ref="D42:L42" si="6">+D25-D40</f>
        <v>949762871</v>
      </c>
      <c r="E42" s="47">
        <f t="shared" si="6"/>
        <v>1002956161</v>
      </c>
      <c r="F42" s="48">
        <f t="shared" si="6"/>
        <v>944005601</v>
      </c>
      <c r="G42" s="46">
        <f t="shared" si="6"/>
        <v>984557651</v>
      </c>
      <c r="H42" s="47">
        <f t="shared" si="6"/>
        <v>984557651</v>
      </c>
      <c r="I42" s="49">
        <f t="shared" si="6"/>
        <v>1134015913</v>
      </c>
      <c r="J42" s="50">
        <f t="shared" si="6"/>
        <v>1097110453</v>
      </c>
      <c r="K42" s="46">
        <f t="shared" si="6"/>
        <v>1091279609</v>
      </c>
      <c r="L42" s="47">
        <f t="shared" si="6"/>
        <v>1095242901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850199732</v>
      </c>
      <c r="D45" s="19">
        <v>933748911</v>
      </c>
      <c r="E45" s="20">
        <v>987302728</v>
      </c>
      <c r="F45" s="21">
        <v>943462498</v>
      </c>
      <c r="G45" s="19">
        <v>984014548</v>
      </c>
      <c r="H45" s="20">
        <v>984014548</v>
      </c>
      <c r="I45" s="22">
        <v>1118745462</v>
      </c>
      <c r="J45" s="23">
        <v>1096561918</v>
      </c>
      <c r="K45" s="19">
        <v>1090725588</v>
      </c>
      <c r="L45" s="20">
        <v>1094683339</v>
      </c>
    </row>
    <row r="46" spans="1:12" ht="13.5" x14ac:dyDescent="0.25">
      <c r="A46" s="24" t="s">
        <v>59</v>
      </c>
      <c r="B46" s="18" t="s">
        <v>46</v>
      </c>
      <c r="C46" s="19">
        <v>16013946</v>
      </c>
      <c r="D46" s="19">
        <v>16013946</v>
      </c>
      <c r="E46" s="20">
        <v>15653433</v>
      </c>
      <c r="F46" s="21">
        <v>543103</v>
      </c>
      <c r="G46" s="19">
        <v>543103</v>
      </c>
      <c r="H46" s="20">
        <v>543103</v>
      </c>
      <c r="I46" s="22">
        <v>15270480</v>
      </c>
      <c r="J46" s="23">
        <v>548535</v>
      </c>
      <c r="K46" s="19">
        <v>554021</v>
      </c>
      <c r="L46" s="20">
        <v>559562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866213678</v>
      </c>
      <c r="D48" s="53">
        <f t="shared" ref="D48:L48" si="7">SUM(D45:D47)</f>
        <v>949762857</v>
      </c>
      <c r="E48" s="54">
        <f t="shared" si="7"/>
        <v>1002956161</v>
      </c>
      <c r="F48" s="55">
        <f t="shared" si="7"/>
        <v>944005601</v>
      </c>
      <c r="G48" s="53">
        <f t="shared" si="7"/>
        <v>984557651</v>
      </c>
      <c r="H48" s="54">
        <f t="shared" si="7"/>
        <v>984557651</v>
      </c>
      <c r="I48" s="56">
        <f t="shared" si="7"/>
        <v>1134015942</v>
      </c>
      <c r="J48" s="57">
        <f t="shared" si="7"/>
        <v>1097110453</v>
      </c>
      <c r="K48" s="53">
        <f t="shared" si="7"/>
        <v>1091279609</v>
      </c>
      <c r="L48" s="54">
        <f t="shared" si="7"/>
        <v>1095242901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-236652817</v>
      </c>
      <c r="D6" s="19">
        <v>43026910</v>
      </c>
      <c r="E6" s="20">
        <v>92086166</v>
      </c>
      <c r="F6" s="21">
        <v>11491350</v>
      </c>
      <c r="G6" s="19">
        <v>15085433</v>
      </c>
      <c r="H6" s="20">
        <v>15085433</v>
      </c>
      <c r="I6" s="22">
        <v>42080372</v>
      </c>
      <c r="J6" s="23">
        <v>12961449</v>
      </c>
      <c r="K6" s="19">
        <v>12411639</v>
      </c>
      <c r="L6" s="20">
        <v>12529659</v>
      </c>
    </row>
    <row r="7" spans="1:12" ht="13.5" x14ac:dyDescent="0.25">
      <c r="A7" s="24" t="s">
        <v>22</v>
      </c>
      <c r="B7" s="18" t="s">
        <v>9</v>
      </c>
      <c r="C7" s="19">
        <v>462982165</v>
      </c>
      <c r="D7" s="19">
        <v>490789405</v>
      </c>
      <c r="E7" s="20">
        <v>461470362</v>
      </c>
      <c r="F7" s="21">
        <v>315000000</v>
      </c>
      <c r="G7" s="19">
        <v>420000000</v>
      </c>
      <c r="H7" s="20">
        <v>420000000</v>
      </c>
      <c r="I7" s="22">
        <v>545879760</v>
      </c>
      <c r="J7" s="23">
        <v>360000000</v>
      </c>
      <c r="K7" s="19">
        <v>265000000</v>
      </c>
      <c r="L7" s="20">
        <v>190000000</v>
      </c>
    </row>
    <row r="8" spans="1:12" ht="13.5" x14ac:dyDescent="0.25">
      <c r="A8" s="24" t="s">
        <v>23</v>
      </c>
      <c r="B8" s="18" t="s">
        <v>9</v>
      </c>
      <c r="C8" s="19">
        <v>87495057</v>
      </c>
      <c r="D8" s="19">
        <v>114918216</v>
      </c>
      <c r="E8" s="20">
        <v>104051934</v>
      </c>
      <c r="F8" s="21">
        <v>163829635</v>
      </c>
      <c r="G8" s="19">
        <v>103336456</v>
      </c>
      <c r="H8" s="20">
        <v>103336456</v>
      </c>
      <c r="I8" s="22">
        <v>169265433</v>
      </c>
      <c r="J8" s="23">
        <v>96319282</v>
      </c>
      <c r="K8" s="19">
        <v>105917637</v>
      </c>
      <c r="L8" s="20">
        <v>115513077</v>
      </c>
    </row>
    <row r="9" spans="1:12" ht="13.5" x14ac:dyDescent="0.25">
      <c r="A9" s="24" t="s">
        <v>24</v>
      </c>
      <c r="B9" s="18" t="s">
        <v>19</v>
      </c>
      <c r="C9" s="19">
        <v>274275081</v>
      </c>
      <c r="D9" s="19">
        <v>41348607</v>
      </c>
      <c r="E9" s="20">
        <v>31517404</v>
      </c>
      <c r="F9" s="21">
        <v>61993420</v>
      </c>
      <c r="G9" s="19">
        <v>46586901</v>
      </c>
      <c r="H9" s="20">
        <v>46586901</v>
      </c>
      <c r="I9" s="22">
        <v>62057905</v>
      </c>
      <c r="J9" s="23">
        <v>53273137</v>
      </c>
      <c r="K9" s="19">
        <v>62817870</v>
      </c>
      <c r="L9" s="20">
        <v>73033558</v>
      </c>
    </row>
    <row r="10" spans="1:12" ht="13.5" x14ac:dyDescent="0.25">
      <c r="A10" s="24" t="s">
        <v>25</v>
      </c>
      <c r="B10" s="18" t="s">
        <v>19</v>
      </c>
      <c r="C10" s="19">
        <v>457041</v>
      </c>
      <c r="D10" s="19">
        <v>451876</v>
      </c>
      <c r="E10" s="20">
        <v>426246</v>
      </c>
      <c r="F10" s="25">
        <v>401430</v>
      </c>
      <c r="G10" s="26">
        <v>396248</v>
      </c>
      <c r="H10" s="27">
        <v>396248</v>
      </c>
      <c r="I10" s="22">
        <v>68047</v>
      </c>
      <c r="J10" s="28">
        <v>366248</v>
      </c>
      <c r="K10" s="26">
        <v>326248</v>
      </c>
      <c r="L10" s="27">
        <v>276248</v>
      </c>
    </row>
    <row r="11" spans="1:12" ht="13.5" x14ac:dyDescent="0.25">
      <c r="A11" s="24" t="s">
        <v>26</v>
      </c>
      <c r="B11" s="18" t="s">
        <v>27</v>
      </c>
      <c r="C11" s="19">
        <v>42341732</v>
      </c>
      <c r="D11" s="19">
        <v>19855100</v>
      </c>
      <c r="E11" s="20">
        <v>24201761</v>
      </c>
      <c r="F11" s="21">
        <v>14944266</v>
      </c>
      <c r="G11" s="19">
        <v>21918064</v>
      </c>
      <c r="H11" s="20">
        <v>21918064</v>
      </c>
      <c r="I11" s="22">
        <v>113960274</v>
      </c>
      <c r="J11" s="23">
        <v>20753528</v>
      </c>
      <c r="K11" s="19">
        <v>23448227</v>
      </c>
      <c r="L11" s="20">
        <v>28175649</v>
      </c>
    </row>
    <row r="12" spans="1:12" ht="13.5" x14ac:dyDescent="0.25">
      <c r="A12" s="29" t="s">
        <v>28</v>
      </c>
      <c r="B12" s="30" t="s">
        <v>19</v>
      </c>
      <c r="C12" s="31">
        <f>SUM(C6:C11)</f>
        <v>630898259</v>
      </c>
      <c r="D12" s="31">
        <f t="shared" ref="D12:L12" si="0">SUM(D6:D11)</f>
        <v>710390114</v>
      </c>
      <c r="E12" s="32">
        <f t="shared" si="0"/>
        <v>713753873</v>
      </c>
      <c r="F12" s="33">
        <f t="shared" si="0"/>
        <v>567660101</v>
      </c>
      <c r="G12" s="31">
        <f t="shared" si="0"/>
        <v>607323102</v>
      </c>
      <c r="H12" s="32">
        <f t="shared" si="0"/>
        <v>607323102</v>
      </c>
      <c r="I12" s="34">
        <f t="shared" si="0"/>
        <v>933311791</v>
      </c>
      <c r="J12" s="35">
        <f t="shared" si="0"/>
        <v>543673644</v>
      </c>
      <c r="K12" s="31">
        <f t="shared" si="0"/>
        <v>469921621</v>
      </c>
      <c r="L12" s="32">
        <f t="shared" si="0"/>
        <v>419528191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800717</v>
      </c>
      <c r="D15" s="19">
        <v>711417</v>
      </c>
      <c r="E15" s="20">
        <v>756812</v>
      </c>
      <c r="F15" s="21">
        <v>383956</v>
      </c>
      <c r="G15" s="19">
        <v>213502</v>
      </c>
      <c r="H15" s="20">
        <v>213502</v>
      </c>
      <c r="I15" s="22">
        <v>926996</v>
      </c>
      <c r="J15" s="23">
        <v>678215</v>
      </c>
      <c r="K15" s="19">
        <v>710215</v>
      </c>
      <c r="L15" s="20">
        <v>752715</v>
      </c>
    </row>
    <row r="16" spans="1:12" ht="13.5" x14ac:dyDescent="0.25">
      <c r="A16" s="24" t="s">
        <v>32</v>
      </c>
      <c r="B16" s="18" t="s">
        <v>19</v>
      </c>
      <c r="C16" s="19">
        <v>48000000</v>
      </c>
      <c r="D16" s="19">
        <v>60000000</v>
      </c>
      <c r="E16" s="20">
        <v>107174000</v>
      </c>
      <c r="F16" s="25">
        <v>120000000</v>
      </c>
      <c r="G16" s="26">
        <v>137174000</v>
      </c>
      <c r="H16" s="27">
        <v>137174000</v>
      </c>
      <c r="I16" s="22">
        <v>137174000</v>
      </c>
      <c r="J16" s="28">
        <v>167174000</v>
      </c>
      <c r="K16" s="26">
        <v>197174000</v>
      </c>
      <c r="L16" s="27">
        <v>227174000</v>
      </c>
    </row>
    <row r="17" spans="1:12" ht="13.5" x14ac:dyDescent="0.25">
      <c r="A17" s="24" t="s">
        <v>33</v>
      </c>
      <c r="B17" s="18" t="s">
        <v>19</v>
      </c>
      <c r="C17" s="19">
        <v>599888175</v>
      </c>
      <c r="D17" s="19">
        <v>644830993</v>
      </c>
      <c r="E17" s="20">
        <v>632482509</v>
      </c>
      <c r="F17" s="21">
        <v>633909635</v>
      </c>
      <c r="G17" s="19">
        <v>627588721</v>
      </c>
      <c r="H17" s="20">
        <v>627588721</v>
      </c>
      <c r="I17" s="22">
        <v>636681224</v>
      </c>
      <c r="J17" s="23">
        <v>629004987</v>
      </c>
      <c r="K17" s="19">
        <v>629781816</v>
      </c>
      <c r="L17" s="20">
        <v>628552659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2102716160</v>
      </c>
      <c r="D19" s="19">
        <v>2152738419</v>
      </c>
      <c r="E19" s="20">
        <v>2401611885</v>
      </c>
      <c r="F19" s="21">
        <v>2390395974</v>
      </c>
      <c r="G19" s="19">
        <v>2552817099</v>
      </c>
      <c r="H19" s="20">
        <v>2552817099</v>
      </c>
      <c r="I19" s="22">
        <v>2348344283</v>
      </c>
      <c r="J19" s="23">
        <v>2708914509</v>
      </c>
      <c r="K19" s="19">
        <v>2836737680</v>
      </c>
      <c r="L19" s="20">
        <v>2904925826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467376</v>
      </c>
      <c r="D22" s="19">
        <v>995179</v>
      </c>
      <c r="E22" s="20">
        <v>697057</v>
      </c>
      <c r="F22" s="21">
        <v>175734</v>
      </c>
      <c r="G22" s="19">
        <v>395558</v>
      </c>
      <c r="H22" s="20">
        <v>395558</v>
      </c>
      <c r="I22" s="22">
        <v>479632</v>
      </c>
      <c r="J22" s="23">
        <v>142434</v>
      </c>
      <c r="K22" s="19">
        <v>413164</v>
      </c>
      <c r="L22" s="20">
        <v>713449</v>
      </c>
    </row>
    <row r="23" spans="1:12" ht="13.5" x14ac:dyDescent="0.25">
      <c r="A23" s="24" t="s">
        <v>39</v>
      </c>
      <c r="B23" s="18" t="s">
        <v>19</v>
      </c>
      <c r="C23" s="19">
        <v>4225599</v>
      </c>
      <c r="D23" s="19">
        <v>4225599</v>
      </c>
      <c r="E23" s="20">
        <v>4225599</v>
      </c>
      <c r="F23" s="25">
        <v>4225599</v>
      </c>
      <c r="G23" s="26">
        <v>4225599</v>
      </c>
      <c r="H23" s="27">
        <v>4225599</v>
      </c>
      <c r="I23" s="21">
        <v>4225599</v>
      </c>
      <c r="J23" s="28">
        <v>5674846</v>
      </c>
      <c r="K23" s="26">
        <v>5674846</v>
      </c>
      <c r="L23" s="27">
        <v>5674846</v>
      </c>
    </row>
    <row r="24" spans="1:12" ht="13.5" x14ac:dyDescent="0.25">
      <c r="A24" s="29" t="s">
        <v>40</v>
      </c>
      <c r="B24" s="37" t="s">
        <v>19</v>
      </c>
      <c r="C24" s="31">
        <f>SUM(C15:C23)</f>
        <v>2756098027</v>
      </c>
      <c r="D24" s="38">
        <f t="shared" ref="D24:L24" si="1">SUM(D15:D23)</f>
        <v>2863501607</v>
      </c>
      <c r="E24" s="39">
        <f t="shared" si="1"/>
        <v>3146947862</v>
      </c>
      <c r="F24" s="40">
        <f t="shared" si="1"/>
        <v>3149090898</v>
      </c>
      <c r="G24" s="38">
        <f t="shared" si="1"/>
        <v>3322414479</v>
      </c>
      <c r="H24" s="39">
        <f t="shared" si="1"/>
        <v>3322414479</v>
      </c>
      <c r="I24" s="41">
        <f t="shared" si="1"/>
        <v>3127831734</v>
      </c>
      <c r="J24" s="42">
        <f t="shared" si="1"/>
        <v>3511588991</v>
      </c>
      <c r="K24" s="38">
        <f t="shared" si="1"/>
        <v>3670491721</v>
      </c>
      <c r="L24" s="39">
        <f t="shared" si="1"/>
        <v>3767793495</v>
      </c>
    </row>
    <row r="25" spans="1:12" ht="13.5" x14ac:dyDescent="0.25">
      <c r="A25" s="29" t="s">
        <v>41</v>
      </c>
      <c r="B25" s="30" t="s">
        <v>19</v>
      </c>
      <c r="C25" s="31">
        <f>+C12+C24</f>
        <v>3386996286</v>
      </c>
      <c r="D25" s="31">
        <f t="shared" ref="D25:L25" si="2">+D12+D24</f>
        <v>3573891721</v>
      </c>
      <c r="E25" s="32">
        <f t="shared" si="2"/>
        <v>3860701735</v>
      </c>
      <c r="F25" s="33">
        <f t="shared" si="2"/>
        <v>3716750999</v>
      </c>
      <c r="G25" s="31">
        <f t="shared" si="2"/>
        <v>3929737581</v>
      </c>
      <c r="H25" s="32">
        <f t="shared" si="2"/>
        <v>3929737581</v>
      </c>
      <c r="I25" s="34">
        <f t="shared" si="2"/>
        <v>4061143525</v>
      </c>
      <c r="J25" s="35">
        <f t="shared" si="2"/>
        <v>4055262635</v>
      </c>
      <c r="K25" s="31">
        <f t="shared" si="2"/>
        <v>4140413342</v>
      </c>
      <c r="L25" s="32">
        <f t="shared" si="2"/>
        <v>4187321686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3493882</v>
      </c>
      <c r="D30" s="19">
        <v>11046742</v>
      </c>
      <c r="E30" s="20">
        <v>42132548</v>
      </c>
      <c r="F30" s="21">
        <v>22352886</v>
      </c>
      <c r="G30" s="19">
        <v>32690947</v>
      </c>
      <c r="H30" s="20">
        <v>32690947</v>
      </c>
      <c r="I30" s="22">
        <v>35137895</v>
      </c>
      <c r="J30" s="23">
        <v>22081605</v>
      </c>
      <c r="K30" s="19">
        <v>23795381</v>
      </c>
      <c r="L30" s="20">
        <v>24151094</v>
      </c>
    </row>
    <row r="31" spans="1:12" ht="13.5" x14ac:dyDescent="0.25">
      <c r="A31" s="24" t="s">
        <v>47</v>
      </c>
      <c r="B31" s="18" t="s">
        <v>19</v>
      </c>
      <c r="C31" s="19">
        <v>32152924</v>
      </c>
      <c r="D31" s="19">
        <v>35366516</v>
      </c>
      <c r="E31" s="20">
        <v>40167551</v>
      </c>
      <c r="F31" s="21">
        <v>33118912</v>
      </c>
      <c r="G31" s="19">
        <v>35415493</v>
      </c>
      <c r="H31" s="20">
        <v>35415493</v>
      </c>
      <c r="I31" s="22">
        <v>47648821</v>
      </c>
      <c r="J31" s="23">
        <v>37292501</v>
      </c>
      <c r="K31" s="19">
        <v>39168096</v>
      </c>
      <c r="L31" s="20">
        <v>41138351</v>
      </c>
    </row>
    <row r="32" spans="1:12" ht="13.5" x14ac:dyDescent="0.25">
      <c r="A32" s="24" t="s">
        <v>48</v>
      </c>
      <c r="B32" s="18" t="s">
        <v>46</v>
      </c>
      <c r="C32" s="19">
        <v>178786194</v>
      </c>
      <c r="D32" s="19">
        <v>221962108</v>
      </c>
      <c r="E32" s="20">
        <v>222892912</v>
      </c>
      <c r="F32" s="21">
        <v>170889268</v>
      </c>
      <c r="G32" s="19">
        <v>206289984</v>
      </c>
      <c r="H32" s="20">
        <v>206289984</v>
      </c>
      <c r="I32" s="22">
        <v>168280627</v>
      </c>
      <c r="J32" s="23">
        <v>203436187</v>
      </c>
      <c r="K32" s="19">
        <v>209277613</v>
      </c>
      <c r="L32" s="20">
        <v>221000043</v>
      </c>
    </row>
    <row r="33" spans="1:12" ht="13.5" x14ac:dyDescent="0.25">
      <c r="A33" s="24" t="s">
        <v>49</v>
      </c>
      <c r="B33" s="18" t="s">
        <v>19</v>
      </c>
      <c r="C33" s="19">
        <v>34430767</v>
      </c>
      <c r="D33" s="19">
        <v>40828474</v>
      </c>
      <c r="E33" s="20">
        <v>43174918</v>
      </c>
      <c r="F33" s="21">
        <v>36548820</v>
      </c>
      <c r="G33" s="19">
        <v>38839730</v>
      </c>
      <c r="H33" s="20">
        <v>38839730</v>
      </c>
      <c r="I33" s="22">
        <v>32451974</v>
      </c>
      <c r="J33" s="23">
        <v>40556230</v>
      </c>
      <c r="K33" s="19">
        <v>41705711</v>
      </c>
      <c r="L33" s="20">
        <v>42894162</v>
      </c>
    </row>
    <row r="34" spans="1:12" ht="13.5" x14ac:dyDescent="0.25">
      <c r="A34" s="29" t="s">
        <v>50</v>
      </c>
      <c r="B34" s="30" t="s">
        <v>19</v>
      </c>
      <c r="C34" s="31">
        <f>SUM(C29:C33)</f>
        <v>248863767</v>
      </c>
      <c r="D34" s="31">
        <f t="shared" ref="D34:L34" si="3">SUM(D29:D33)</f>
        <v>309203840</v>
      </c>
      <c r="E34" s="32">
        <f t="shared" si="3"/>
        <v>348367929</v>
      </c>
      <c r="F34" s="33">
        <f t="shared" si="3"/>
        <v>262909886</v>
      </c>
      <c r="G34" s="31">
        <f t="shared" si="3"/>
        <v>313236154</v>
      </c>
      <c r="H34" s="32">
        <f t="shared" si="3"/>
        <v>313236154</v>
      </c>
      <c r="I34" s="34">
        <f t="shared" si="3"/>
        <v>283519317</v>
      </c>
      <c r="J34" s="35">
        <f t="shared" si="3"/>
        <v>303366523</v>
      </c>
      <c r="K34" s="31">
        <f t="shared" si="3"/>
        <v>313946801</v>
      </c>
      <c r="L34" s="32">
        <f t="shared" si="3"/>
        <v>329183650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29196784</v>
      </c>
      <c r="D37" s="19">
        <v>84372611</v>
      </c>
      <c r="E37" s="20">
        <v>75628090</v>
      </c>
      <c r="F37" s="21">
        <v>163678381</v>
      </c>
      <c r="G37" s="19">
        <v>129975854</v>
      </c>
      <c r="H37" s="20">
        <v>129975854</v>
      </c>
      <c r="I37" s="22">
        <v>120901513</v>
      </c>
      <c r="J37" s="23">
        <v>163370728</v>
      </c>
      <c r="K37" s="19">
        <v>193252899</v>
      </c>
      <c r="L37" s="20">
        <v>169963232</v>
      </c>
    </row>
    <row r="38" spans="1:12" ht="13.5" x14ac:dyDescent="0.25">
      <c r="A38" s="24" t="s">
        <v>49</v>
      </c>
      <c r="B38" s="18" t="s">
        <v>19</v>
      </c>
      <c r="C38" s="19">
        <v>211977556</v>
      </c>
      <c r="D38" s="19">
        <v>227708639</v>
      </c>
      <c r="E38" s="20">
        <v>270653180</v>
      </c>
      <c r="F38" s="21">
        <v>240543512</v>
      </c>
      <c r="G38" s="19">
        <v>272078073</v>
      </c>
      <c r="H38" s="20">
        <v>272078073</v>
      </c>
      <c r="I38" s="22">
        <v>298887653</v>
      </c>
      <c r="J38" s="23">
        <v>273582311</v>
      </c>
      <c r="K38" s="19">
        <v>275496360</v>
      </c>
      <c r="L38" s="20">
        <v>277192822</v>
      </c>
    </row>
    <row r="39" spans="1:12" ht="13.5" x14ac:dyDescent="0.25">
      <c r="A39" s="29" t="s">
        <v>53</v>
      </c>
      <c r="B39" s="37" t="s">
        <v>19</v>
      </c>
      <c r="C39" s="31">
        <f>SUM(C37:C38)</f>
        <v>241174340</v>
      </c>
      <c r="D39" s="38">
        <f t="shared" ref="D39:L39" si="4">SUM(D37:D38)</f>
        <v>312081250</v>
      </c>
      <c r="E39" s="39">
        <f t="shared" si="4"/>
        <v>346281270</v>
      </c>
      <c r="F39" s="40">
        <f t="shared" si="4"/>
        <v>404221893</v>
      </c>
      <c r="G39" s="38">
        <f t="shared" si="4"/>
        <v>402053927</v>
      </c>
      <c r="H39" s="39">
        <f t="shared" si="4"/>
        <v>402053927</v>
      </c>
      <c r="I39" s="40">
        <f t="shared" si="4"/>
        <v>419789166</v>
      </c>
      <c r="J39" s="42">
        <f t="shared" si="4"/>
        <v>436953039</v>
      </c>
      <c r="K39" s="38">
        <f t="shared" si="4"/>
        <v>468749259</v>
      </c>
      <c r="L39" s="39">
        <f t="shared" si="4"/>
        <v>447156054</v>
      </c>
    </row>
    <row r="40" spans="1:12" ht="13.5" x14ac:dyDescent="0.25">
      <c r="A40" s="29" t="s">
        <v>54</v>
      </c>
      <c r="B40" s="30" t="s">
        <v>19</v>
      </c>
      <c r="C40" s="31">
        <f>+C34+C39</f>
        <v>490038107</v>
      </c>
      <c r="D40" s="31">
        <f t="shared" ref="D40:L40" si="5">+D34+D39</f>
        <v>621285090</v>
      </c>
      <c r="E40" s="32">
        <f t="shared" si="5"/>
        <v>694649199</v>
      </c>
      <c r="F40" s="33">
        <f t="shared" si="5"/>
        <v>667131779</v>
      </c>
      <c r="G40" s="31">
        <f t="shared" si="5"/>
        <v>715290081</v>
      </c>
      <c r="H40" s="32">
        <f t="shared" si="5"/>
        <v>715290081</v>
      </c>
      <c r="I40" s="34">
        <f t="shared" si="5"/>
        <v>703308483</v>
      </c>
      <c r="J40" s="35">
        <f t="shared" si="5"/>
        <v>740319562</v>
      </c>
      <c r="K40" s="31">
        <f t="shared" si="5"/>
        <v>782696060</v>
      </c>
      <c r="L40" s="32">
        <f t="shared" si="5"/>
        <v>776339704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2896958179</v>
      </c>
      <c r="D42" s="46">
        <f t="shared" ref="D42:L42" si="6">+D25-D40</f>
        <v>2952606631</v>
      </c>
      <c r="E42" s="47">
        <f t="shared" si="6"/>
        <v>3166052536</v>
      </c>
      <c r="F42" s="48">
        <f t="shared" si="6"/>
        <v>3049619220</v>
      </c>
      <c r="G42" s="46">
        <f t="shared" si="6"/>
        <v>3214447500</v>
      </c>
      <c r="H42" s="47">
        <f t="shared" si="6"/>
        <v>3214447500</v>
      </c>
      <c r="I42" s="49">
        <f t="shared" si="6"/>
        <v>3357835042</v>
      </c>
      <c r="J42" s="50">
        <f t="shared" si="6"/>
        <v>3314943073</v>
      </c>
      <c r="K42" s="46">
        <f t="shared" si="6"/>
        <v>3357717282</v>
      </c>
      <c r="L42" s="47">
        <f t="shared" si="6"/>
        <v>3410981982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2602598976</v>
      </c>
      <c r="D45" s="19">
        <v>2615186773</v>
      </c>
      <c r="E45" s="20">
        <v>2832288850</v>
      </c>
      <c r="F45" s="21">
        <v>2767290223</v>
      </c>
      <c r="G45" s="19">
        <v>2872251844</v>
      </c>
      <c r="H45" s="20">
        <v>2872251844</v>
      </c>
      <c r="I45" s="22">
        <v>2863715040</v>
      </c>
      <c r="J45" s="23">
        <v>3079379866</v>
      </c>
      <c r="K45" s="19">
        <v>3143989609</v>
      </c>
      <c r="L45" s="20">
        <v>3205754388</v>
      </c>
    </row>
    <row r="46" spans="1:12" ht="13.5" x14ac:dyDescent="0.25">
      <c r="A46" s="24" t="s">
        <v>59</v>
      </c>
      <c r="B46" s="18" t="s">
        <v>46</v>
      </c>
      <c r="C46" s="19">
        <v>210228011</v>
      </c>
      <c r="D46" s="19">
        <v>227318889</v>
      </c>
      <c r="E46" s="20">
        <v>234235461</v>
      </c>
      <c r="F46" s="21">
        <v>259244183</v>
      </c>
      <c r="G46" s="19">
        <v>230635331</v>
      </c>
      <c r="H46" s="20">
        <v>230635331</v>
      </c>
      <c r="I46" s="22">
        <v>247155810</v>
      </c>
      <c r="J46" s="23">
        <v>235563206</v>
      </c>
      <c r="K46" s="19">
        <v>213727678</v>
      </c>
      <c r="L46" s="20">
        <v>205227563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2812826987</v>
      </c>
      <c r="D48" s="53">
        <f t="shared" ref="D48:L48" si="7">SUM(D45:D47)</f>
        <v>2842505662</v>
      </c>
      <c r="E48" s="54">
        <f t="shared" si="7"/>
        <v>3066524311</v>
      </c>
      <c r="F48" s="55">
        <f t="shared" si="7"/>
        <v>3026534406</v>
      </c>
      <c r="G48" s="53">
        <f t="shared" si="7"/>
        <v>3102887175</v>
      </c>
      <c r="H48" s="54">
        <f t="shared" si="7"/>
        <v>3102887175</v>
      </c>
      <c r="I48" s="56">
        <f t="shared" si="7"/>
        <v>3110870850</v>
      </c>
      <c r="J48" s="57">
        <f t="shared" si="7"/>
        <v>3314943072</v>
      </c>
      <c r="K48" s="53">
        <f t="shared" si="7"/>
        <v>3357717287</v>
      </c>
      <c r="L48" s="54">
        <f t="shared" si="7"/>
        <v>3410981951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284440926</v>
      </c>
      <c r="D6" s="19">
        <v>89901905</v>
      </c>
      <c r="E6" s="20">
        <v>-182884929</v>
      </c>
      <c r="F6" s="21">
        <v>1008101529</v>
      </c>
      <c r="G6" s="19">
        <v>1030726637</v>
      </c>
      <c r="H6" s="20">
        <v>1030726637</v>
      </c>
      <c r="I6" s="22">
        <v>134497115</v>
      </c>
      <c r="J6" s="23">
        <v>1078306984</v>
      </c>
      <c r="K6" s="19">
        <v>1017120113</v>
      </c>
      <c r="L6" s="20">
        <v>760171901</v>
      </c>
    </row>
    <row r="7" spans="1:12" ht="13.5" x14ac:dyDescent="0.25">
      <c r="A7" s="24" t="s">
        <v>22</v>
      </c>
      <c r="B7" s="18" t="s">
        <v>9</v>
      </c>
      <c r="C7" s="19">
        <v>-450000000</v>
      </c>
      <c r="D7" s="19">
        <v>147000000</v>
      </c>
      <c r="E7" s="20">
        <v>53000000</v>
      </c>
      <c r="F7" s="21">
        <v>147000000</v>
      </c>
      <c r="G7" s="19">
        <v>147000000</v>
      </c>
      <c r="H7" s="20">
        <v>147000000</v>
      </c>
      <c r="I7" s="22">
        <v>-200000000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86970842</v>
      </c>
      <c r="D8" s="19">
        <v>-60960512</v>
      </c>
      <c r="E8" s="20">
        <v>6675824</v>
      </c>
      <c r="F8" s="21">
        <v>71918635</v>
      </c>
      <c r="G8" s="19">
        <v>82918635</v>
      </c>
      <c r="H8" s="20">
        <v>82918635</v>
      </c>
      <c r="I8" s="22">
        <v>24214647</v>
      </c>
      <c r="J8" s="23">
        <v>163110537</v>
      </c>
      <c r="K8" s="19">
        <v>281488816</v>
      </c>
      <c r="L8" s="20">
        <v>534587264</v>
      </c>
    </row>
    <row r="9" spans="1:12" ht="13.5" x14ac:dyDescent="0.25">
      <c r="A9" s="24" t="s">
        <v>24</v>
      </c>
      <c r="B9" s="18" t="s">
        <v>19</v>
      </c>
      <c r="C9" s="19">
        <v>15167471</v>
      </c>
      <c r="D9" s="19">
        <v>-12827626</v>
      </c>
      <c r="E9" s="20">
        <v>5126526</v>
      </c>
      <c r="F9" s="21">
        <v>66259496</v>
      </c>
      <c r="G9" s="19">
        <v>66259496</v>
      </c>
      <c r="H9" s="20">
        <v>66259496</v>
      </c>
      <c r="I9" s="22">
        <v>-51322421</v>
      </c>
      <c r="J9" s="23">
        <v>79061494</v>
      </c>
      <c r="K9" s="19">
        <v>91186496</v>
      </c>
      <c r="L9" s="20">
        <v>102602495</v>
      </c>
    </row>
    <row r="10" spans="1:12" ht="13.5" x14ac:dyDescent="0.25">
      <c r="A10" s="24" t="s">
        <v>25</v>
      </c>
      <c r="B10" s="18" t="s">
        <v>19</v>
      </c>
      <c r="C10" s="19">
        <v>151592</v>
      </c>
      <c r="D10" s="19">
        <v>2799955</v>
      </c>
      <c r="E10" s="20">
        <v>-2204875</v>
      </c>
      <c r="F10" s="25">
        <v>3838710</v>
      </c>
      <c r="G10" s="26">
        <v>3838710</v>
      </c>
      <c r="H10" s="27">
        <v>3838710</v>
      </c>
      <c r="I10" s="22">
        <v>-478717</v>
      </c>
      <c r="J10" s="28">
        <v>3838710</v>
      </c>
      <c r="K10" s="26">
        <v>3838710</v>
      </c>
      <c r="L10" s="27">
        <v>3838710</v>
      </c>
    </row>
    <row r="11" spans="1:12" ht="13.5" x14ac:dyDescent="0.25">
      <c r="A11" s="24" t="s">
        <v>26</v>
      </c>
      <c r="B11" s="18" t="s">
        <v>27</v>
      </c>
      <c r="C11" s="19">
        <v>-15490896</v>
      </c>
      <c r="D11" s="19">
        <v>-5028128</v>
      </c>
      <c r="E11" s="20">
        <v>-4252689</v>
      </c>
      <c r="F11" s="21">
        <v>188657211</v>
      </c>
      <c r="G11" s="19">
        <v>182605855</v>
      </c>
      <c r="H11" s="20">
        <v>182605855</v>
      </c>
      <c r="I11" s="22">
        <v>569389</v>
      </c>
      <c r="J11" s="23">
        <v>184577855</v>
      </c>
      <c r="K11" s="19">
        <v>185474155</v>
      </c>
      <c r="L11" s="20">
        <v>186330863</v>
      </c>
    </row>
    <row r="12" spans="1:12" ht="13.5" x14ac:dyDescent="0.25">
      <c r="A12" s="29" t="s">
        <v>28</v>
      </c>
      <c r="B12" s="30" t="s">
        <v>19</v>
      </c>
      <c r="C12" s="31">
        <f>SUM(C6:C11)</f>
        <v>-78760065</v>
      </c>
      <c r="D12" s="31">
        <f t="shared" ref="D12:L12" si="0">SUM(D6:D11)</f>
        <v>160885594</v>
      </c>
      <c r="E12" s="32">
        <f t="shared" si="0"/>
        <v>-124540143</v>
      </c>
      <c r="F12" s="33">
        <f t="shared" si="0"/>
        <v>1485775581</v>
      </c>
      <c r="G12" s="31">
        <f t="shared" si="0"/>
        <v>1513349333</v>
      </c>
      <c r="H12" s="32">
        <f t="shared" si="0"/>
        <v>1513349333</v>
      </c>
      <c r="I12" s="34">
        <f t="shared" si="0"/>
        <v>-92519987</v>
      </c>
      <c r="J12" s="35">
        <f t="shared" si="0"/>
        <v>1508895580</v>
      </c>
      <c r="K12" s="31">
        <f t="shared" si="0"/>
        <v>1579108290</v>
      </c>
      <c r="L12" s="32">
        <f t="shared" si="0"/>
        <v>1587531233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-1221600</v>
      </c>
      <c r="D15" s="19">
        <v>-823919</v>
      </c>
      <c r="E15" s="20">
        <v>4252104</v>
      </c>
      <c r="F15" s="21">
        <v>36387460</v>
      </c>
      <c r="G15" s="19">
        <v>36387460</v>
      </c>
      <c r="H15" s="20">
        <v>36387460</v>
      </c>
      <c r="I15" s="22">
        <v>-38935406</v>
      </c>
      <c r="J15" s="23">
        <v>36387460</v>
      </c>
      <c r="K15" s="19">
        <v>36387460</v>
      </c>
      <c r="L15" s="20">
        <v>36387460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-169070</v>
      </c>
      <c r="D17" s="19">
        <v>-7591387</v>
      </c>
      <c r="E17" s="20">
        <v>-156513</v>
      </c>
      <c r="F17" s="21">
        <v>144410711</v>
      </c>
      <c r="G17" s="19">
        <v>144360711</v>
      </c>
      <c r="H17" s="20">
        <v>144360711</v>
      </c>
      <c r="I17" s="22">
        <v>-161570</v>
      </c>
      <c r="J17" s="23">
        <v>144855898</v>
      </c>
      <c r="K17" s="19">
        <v>145601072</v>
      </c>
      <c r="L17" s="20">
        <v>146346259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103614488</v>
      </c>
      <c r="D19" s="19">
        <v>2958599</v>
      </c>
      <c r="E19" s="20">
        <v>32833552</v>
      </c>
      <c r="F19" s="21">
        <v>3301576263</v>
      </c>
      <c r="G19" s="19">
        <v>3395118373</v>
      </c>
      <c r="H19" s="20">
        <v>3395118373</v>
      </c>
      <c r="I19" s="22">
        <v>266702520</v>
      </c>
      <c r="J19" s="23">
        <v>4022775086</v>
      </c>
      <c r="K19" s="19">
        <v>4791886485</v>
      </c>
      <c r="L19" s="20">
        <v>5377198512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-727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755745</v>
      </c>
      <c r="D22" s="19">
        <v>-438423</v>
      </c>
      <c r="E22" s="20">
        <v>-322458</v>
      </c>
      <c r="F22" s="21">
        <v>2722354</v>
      </c>
      <c r="G22" s="19">
        <v>2237354</v>
      </c>
      <c r="H22" s="20">
        <v>2237354</v>
      </c>
      <c r="I22" s="22">
        <v>-79447</v>
      </c>
      <c r="J22" s="23">
        <v>3258354</v>
      </c>
      <c r="K22" s="19">
        <v>5018354</v>
      </c>
      <c r="L22" s="20">
        <v>6123354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4236000</v>
      </c>
      <c r="G23" s="26">
        <v>4236000</v>
      </c>
      <c r="H23" s="27">
        <v>4236000</v>
      </c>
      <c r="I23" s="21">
        <v>0</v>
      </c>
      <c r="J23" s="28">
        <v>4236000</v>
      </c>
      <c r="K23" s="26">
        <v>4236000</v>
      </c>
      <c r="L23" s="27">
        <v>4236000</v>
      </c>
    </row>
    <row r="24" spans="1:12" ht="13.5" x14ac:dyDescent="0.25">
      <c r="A24" s="29" t="s">
        <v>40</v>
      </c>
      <c r="B24" s="37" t="s">
        <v>19</v>
      </c>
      <c r="C24" s="31">
        <f>SUM(C15:C23)</f>
        <v>102979563</v>
      </c>
      <c r="D24" s="38">
        <f t="shared" ref="D24:L24" si="1">SUM(D15:D23)</f>
        <v>-5895130</v>
      </c>
      <c r="E24" s="39">
        <f t="shared" si="1"/>
        <v>36606685</v>
      </c>
      <c r="F24" s="40">
        <f t="shared" si="1"/>
        <v>3489332788</v>
      </c>
      <c r="G24" s="38">
        <f t="shared" si="1"/>
        <v>3582339898</v>
      </c>
      <c r="H24" s="39">
        <f t="shared" si="1"/>
        <v>3582339898</v>
      </c>
      <c r="I24" s="41">
        <f t="shared" si="1"/>
        <v>227525370</v>
      </c>
      <c r="J24" s="42">
        <f t="shared" si="1"/>
        <v>4211512798</v>
      </c>
      <c r="K24" s="38">
        <f t="shared" si="1"/>
        <v>4983129371</v>
      </c>
      <c r="L24" s="39">
        <f t="shared" si="1"/>
        <v>5570291585</v>
      </c>
    </row>
    <row r="25" spans="1:12" ht="13.5" x14ac:dyDescent="0.25">
      <c r="A25" s="29" t="s">
        <v>41</v>
      </c>
      <c r="B25" s="30" t="s">
        <v>19</v>
      </c>
      <c r="C25" s="31">
        <f>+C12+C24</f>
        <v>24219498</v>
      </c>
      <c r="D25" s="31">
        <f t="shared" ref="D25:L25" si="2">+D12+D24</f>
        <v>154990464</v>
      </c>
      <c r="E25" s="32">
        <f t="shared" si="2"/>
        <v>-87933458</v>
      </c>
      <c r="F25" s="33">
        <f t="shared" si="2"/>
        <v>4975108369</v>
      </c>
      <c r="G25" s="31">
        <f t="shared" si="2"/>
        <v>5095689231</v>
      </c>
      <c r="H25" s="32">
        <f t="shared" si="2"/>
        <v>5095689231</v>
      </c>
      <c r="I25" s="34">
        <f t="shared" si="2"/>
        <v>135005383</v>
      </c>
      <c r="J25" s="35">
        <f t="shared" si="2"/>
        <v>5720408378</v>
      </c>
      <c r="K25" s="31">
        <f t="shared" si="2"/>
        <v>6562237661</v>
      </c>
      <c r="L25" s="32">
        <f t="shared" si="2"/>
        <v>7157822818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30244136</v>
      </c>
      <c r="D30" s="19">
        <v>-38563503</v>
      </c>
      <c r="E30" s="20">
        <v>-40750681</v>
      </c>
      <c r="F30" s="21">
        <v>161593137</v>
      </c>
      <c r="G30" s="19">
        <v>161593137</v>
      </c>
      <c r="H30" s="20">
        <v>161593137</v>
      </c>
      <c r="I30" s="22">
        <v>-39234875</v>
      </c>
      <c r="J30" s="23">
        <v>157736345</v>
      </c>
      <c r="K30" s="19">
        <v>150391185</v>
      </c>
      <c r="L30" s="20">
        <v>142825864</v>
      </c>
    </row>
    <row r="31" spans="1:12" ht="13.5" x14ac:dyDescent="0.25">
      <c r="A31" s="24" t="s">
        <v>47</v>
      </c>
      <c r="B31" s="18" t="s">
        <v>19</v>
      </c>
      <c r="C31" s="19">
        <v>1203454</v>
      </c>
      <c r="D31" s="19">
        <v>2114236</v>
      </c>
      <c r="E31" s="20">
        <v>3383397</v>
      </c>
      <c r="F31" s="21">
        <v>58559940</v>
      </c>
      <c r="G31" s="19">
        <v>58559940</v>
      </c>
      <c r="H31" s="20">
        <v>58559940</v>
      </c>
      <c r="I31" s="22">
        <v>-2409420</v>
      </c>
      <c r="J31" s="23">
        <v>43559940</v>
      </c>
      <c r="K31" s="19">
        <v>39059940</v>
      </c>
      <c r="L31" s="20">
        <v>35059940</v>
      </c>
    </row>
    <row r="32" spans="1:12" ht="13.5" x14ac:dyDescent="0.25">
      <c r="A32" s="24" t="s">
        <v>48</v>
      </c>
      <c r="B32" s="18" t="s">
        <v>46</v>
      </c>
      <c r="C32" s="19">
        <v>-183172955</v>
      </c>
      <c r="D32" s="19">
        <v>66598503</v>
      </c>
      <c r="E32" s="20">
        <v>-87559712</v>
      </c>
      <c r="F32" s="21">
        <v>573278316</v>
      </c>
      <c r="G32" s="19">
        <v>627867960</v>
      </c>
      <c r="H32" s="20">
        <v>627867960</v>
      </c>
      <c r="I32" s="22">
        <v>-132109338</v>
      </c>
      <c r="J32" s="23">
        <v>632261962</v>
      </c>
      <c r="K32" s="19">
        <v>646101060</v>
      </c>
      <c r="L32" s="20">
        <v>656985000</v>
      </c>
    </row>
    <row r="33" spans="1:12" ht="13.5" x14ac:dyDescent="0.25">
      <c r="A33" s="24" t="s">
        <v>49</v>
      </c>
      <c r="B33" s="18" t="s">
        <v>19</v>
      </c>
      <c r="C33" s="19">
        <v>38815898</v>
      </c>
      <c r="D33" s="19">
        <v>12952519</v>
      </c>
      <c r="E33" s="20">
        <v>18484745</v>
      </c>
      <c r="F33" s="21">
        <v>126111208</v>
      </c>
      <c r="G33" s="19">
        <v>122298738</v>
      </c>
      <c r="H33" s="20">
        <v>122298738</v>
      </c>
      <c r="I33" s="22">
        <v>-14696885</v>
      </c>
      <c r="J33" s="23">
        <v>145634963</v>
      </c>
      <c r="K33" s="19">
        <v>172242422</v>
      </c>
      <c r="L33" s="20">
        <v>200182022</v>
      </c>
    </row>
    <row r="34" spans="1:12" ht="13.5" x14ac:dyDescent="0.25">
      <c r="A34" s="29" t="s">
        <v>50</v>
      </c>
      <c r="B34" s="30" t="s">
        <v>19</v>
      </c>
      <c r="C34" s="31">
        <f>SUM(C29:C33)</f>
        <v>-112909467</v>
      </c>
      <c r="D34" s="31">
        <f t="shared" ref="D34:L34" si="3">SUM(D29:D33)</f>
        <v>43101755</v>
      </c>
      <c r="E34" s="32">
        <f t="shared" si="3"/>
        <v>-106442251</v>
      </c>
      <c r="F34" s="33">
        <f t="shared" si="3"/>
        <v>919542601</v>
      </c>
      <c r="G34" s="31">
        <f t="shared" si="3"/>
        <v>970319775</v>
      </c>
      <c r="H34" s="32">
        <f t="shared" si="3"/>
        <v>970319775</v>
      </c>
      <c r="I34" s="34">
        <f t="shared" si="3"/>
        <v>-188450518</v>
      </c>
      <c r="J34" s="35">
        <f t="shared" si="3"/>
        <v>979193210</v>
      </c>
      <c r="K34" s="31">
        <f t="shared" si="3"/>
        <v>1007794607</v>
      </c>
      <c r="L34" s="32">
        <f t="shared" si="3"/>
        <v>1035052826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-4715093</v>
      </c>
      <c r="D37" s="19">
        <v>-2412747</v>
      </c>
      <c r="E37" s="20">
        <v>-468317</v>
      </c>
      <c r="F37" s="21">
        <v>435589792</v>
      </c>
      <c r="G37" s="19">
        <v>435589792</v>
      </c>
      <c r="H37" s="20">
        <v>435589792</v>
      </c>
      <c r="I37" s="22">
        <v>-386080</v>
      </c>
      <c r="J37" s="23">
        <v>677673539</v>
      </c>
      <c r="K37" s="19">
        <v>900545636</v>
      </c>
      <c r="L37" s="20">
        <v>1106895636</v>
      </c>
    </row>
    <row r="38" spans="1:12" ht="13.5" x14ac:dyDescent="0.25">
      <c r="A38" s="24" t="s">
        <v>49</v>
      </c>
      <c r="B38" s="18" t="s">
        <v>19</v>
      </c>
      <c r="C38" s="19">
        <v>13099278</v>
      </c>
      <c r="D38" s="19">
        <v>-8674401</v>
      </c>
      <c r="E38" s="20">
        <v>48596000</v>
      </c>
      <c r="F38" s="21">
        <v>251788770</v>
      </c>
      <c r="G38" s="19">
        <v>251788770</v>
      </c>
      <c r="H38" s="20">
        <v>251788770</v>
      </c>
      <c r="I38" s="22">
        <v>0</v>
      </c>
      <c r="J38" s="23">
        <v>245270770</v>
      </c>
      <c r="K38" s="19">
        <v>239086770</v>
      </c>
      <c r="L38" s="20">
        <v>233218770</v>
      </c>
    </row>
    <row r="39" spans="1:12" ht="13.5" x14ac:dyDescent="0.25">
      <c r="A39" s="29" t="s">
        <v>53</v>
      </c>
      <c r="B39" s="37" t="s">
        <v>19</v>
      </c>
      <c r="C39" s="31">
        <f>SUM(C37:C38)</f>
        <v>8384185</v>
      </c>
      <c r="D39" s="38">
        <f t="shared" ref="D39:L39" si="4">SUM(D37:D38)</f>
        <v>-11087148</v>
      </c>
      <c r="E39" s="39">
        <f t="shared" si="4"/>
        <v>48127683</v>
      </c>
      <c r="F39" s="40">
        <f t="shared" si="4"/>
        <v>687378562</v>
      </c>
      <c r="G39" s="38">
        <f t="shared" si="4"/>
        <v>687378562</v>
      </c>
      <c r="H39" s="39">
        <f t="shared" si="4"/>
        <v>687378562</v>
      </c>
      <c r="I39" s="40">
        <f t="shared" si="4"/>
        <v>-386080</v>
      </c>
      <c r="J39" s="42">
        <f t="shared" si="4"/>
        <v>922944309</v>
      </c>
      <c r="K39" s="38">
        <f t="shared" si="4"/>
        <v>1139632406</v>
      </c>
      <c r="L39" s="39">
        <f t="shared" si="4"/>
        <v>1340114406</v>
      </c>
    </row>
    <row r="40" spans="1:12" ht="13.5" x14ac:dyDescent="0.25">
      <c r="A40" s="29" t="s">
        <v>54</v>
      </c>
      <c r="B40" s="30" t="s">
        <v>19</v>
      </c>
      <c r="C40" s="31">
        <f>+C34+C39</f>
        <v>-104525282</v>
      </c>
      <c r="D40" s="31">
        <f t="shared" ref="D40:L40" si="5">+D34+D39</f>
        <v>32014607</v>
      </c>
      <c r="E40" s="32">
        <f t="shared" si="5"/>
        <v>-58314568</v>
      </c>
      <c r="F40" s="33">
        <f t="shared" si="5"/>
        <v>1606921163</v>
      </c>
      <c r="G40" s="31">
        <f t="shared" si="5"/>
        <v>1657698337</v>
      </c>
      <c r="H40" s="32">
        <f t="shared" si="5"/>
        <v>1657698337</v>
      </c>
      <c r="I40" s="34">
        <f t="shared" si="5"/>
        <v>-188836598</v>
      </c>
      <c r="J40" s="35">
        <f t="shared" si="5"/>
        <v>1902137519</v>
      </c>
      <c r="K40" s="31">
        <f t="shared" si="5"/>
        <v>2147427013</v>
      </c>
      <c r="L40" s="32">
        <f t="shared" si="5"/>
        <v>2375167232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128744780</v>
      </c>
      <c r="D42" s="46">
        <f t="shared" ref="D42:L42" si="6">+D25-D40</f>
        <v>122975857</v>
      </c>
      <c r="E42" s="47">
        <f t="shared" si="6"/>
        <v>-29618890</v>
      </c>
      <c r="F42" s="48">
        <f t="shared" si="6"/>
        <v>3368187206</v>
      </c>
      <c r="G42" s="46">
        <f t="shared" si="6"/>
        <v>3437990894</v>
      </c>
      <c r="H42" s="47">
        <f t="shared" si="6"/>
        <v>3437990894</v>
      </c>
      <c r="I42" s="49">
        <f t="shared" si="6"/>
        <v>323841981</v>
      </c>
      <c r="J42" s="50">
        <f t="shared" si="6"/>
        <v>3818270859</v>
      </c>
      <c r="K42" s="46">
        <f t="shared" si="6"/>
        <v>4414810648</v>
      </c>
      <c r="L42" s="47">
        <f t="shared" si="6"/>
        <v>4782655586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100068285</v>
      </c>
      <c r="D45" s="19">
        <v>123303255</v>
      </c>
      <c r="E45" s="20">
        <v>-15881958</v>
      </c>
      <c r="F45" s="21">
        <v>3136280704</v>
      </c>
      <c r="G45" s="19">
        <v>3086546266</v>
      </c>
      <c r="H45" s="20">
        <v>3086546266</v>
      </c>
      <c r="I45" s="22">
        <v>0</v>
      </c>
      <c r="J45" s="23">
        <v>3602195350</v>
      </c>
      <c r="K45" s="19">
        <v>4141572160</v>
      </c>
      <c r="L45" s="20">
        <v>4451911011</v>
      </c>
    </row>
    <row r="46" spans="1:12" ht="13.5" x14ac:dyDescent="0.25">
      <c r="A46" s="24" t="s">
        <v>59</v>
      </c>
      <c r="B46" s="18" t="s">
        <v>46</v>
      </c>
      <c r="C46" s="19">
        <v>28683290</v>
      </c>
      <c r="D46" s="19">
        <v>-298957</v>
      </c>
      <c r="E46" s="20">
        <v>-11571575</v>
      </c>
      <c r="F46" s="21">
        <v>231906502</v>
      </c>
      <c r="G46" s="19">
        <v>231906502</v>
      </c>
      <c r="H46" s="20">
        <v>231906502</v>
      </c>
      <c r="I46" s="22">
        <v>0</v>
      </c>
      <c r="J46" s="23">
        <v>216075509</v>
      </c>
      <c r="K46" s="19">
        <v>273238483</v>
      </c>
      <c r="L46" s="20">
        <v>330744570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128751575</v>
      </c>
      <c r="D48" s="53">
        <f t="shared" ref="D48:L48" si="7">SUM(D45:D47)</f>
        <v>123004298</v>
      </c>
      <c r="E48" s="54">
        <f t="shared" si="7"/>
        <v>-27453533</v>
      </c>
      <c r="F48" s="55">
        <f t="shared" si="7"/>
        <v>3368187206</v>
      </c>
      <c r="G48" s="53">
        <f t="shared" si="7"/>
        <v>3318452768</v>
      </c>
      <c r="H48" s="54">
        <f t="shared" si="7"/>
        <v>3318452768</v>
      </c>
      <c r="I48" s="56">
        <f t="shared" si="7"/>
        <v>0</v>
      </c>
      <c r="J48" s="57">
        <f t="shared" si="7"/>
        <v>3818270859</v>
      </c>
      <c r="K48" s="53">
        <f t="shared" si="7"/>
        <v>4414810643</v>
      </c>
      <c r="L48" s="54">
        <f t="shared" si="7"/>
        <v>4782655581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-209601472</v>
      </c>
      <c r="D6" s="19">
        <v>-153729957</v>
      </c>
      <c r="E6" s="20">
        <v>16125652</v>
      </c>
      <c r="F6" s="21">
        <v>2035900</v>
      </c>
      <c r="G6" s="19">
        <v>3994900</v>
      </c>
      <c r="H6" s="20">
        <v>3994900</v>
      </c>
      <c r="I6" s="22">
        <v>71982433</v>
      </c>
      <c r="J6" s="23">
        <v>1152350</v>
      </c>
      <c r="K6" s="19">
        <v>-45100</v>
      </c>
      <c r="L6" s="20">
        <v>20360500</v>
      </c>
    </row>
    <row r="7" spans="1:12" ht="13.5" x14ac:dyDescent="0.25">
      <c r="A7" s="24" t="s">
        <v>22</v>
      </c>
      <c r="B7" s="18" t="s">
        <v>9</v>
      </c>
      <c r="C7" s="19">
        <v>337346779</v>
      </c>
      <c r="D7" s="19">
        <v>332299323</v>
      </c>
      <c r="E7" s="20">
        <v>99841236</v>
      </c>
      <c r="F7" s="21">
        <v>99999900</v>
      </c>
      <c r="G7" s="19">
        <v>64582100</v>
      </c>
      <c r="H7" s="20">
        <v>64582100</v>
      </c>
      <c r="I7" s="22">
        <v>71652761</v>
      </c>
      <c r="J7" s="23">
        <v>46323000</v>
      </c>
      <c r="K7" s="19">
        <v>43323000</v>
      </c>
      <c r="L7" s="20">
        <v>43323000</v>
      </c>
    </row>
    <row r="8" spans="1:12" ht="13.5" x14ac:dyDescent="0.25">
      <c r="A8" s="24" t="s">
        <v>23</v>
      </c>
      <c r="B8" s="18" t="s">
        <v>9</v>
      </c>
      <c r="C8" s="19">
        <v>42714974</v>
      </c>
      <c r="D8" s="19">
        <v>34671586</v>
      </c>
      <c r="E8" s="20">
        <v>46616104</v>
      </c>
      <c r="F8" s="21">
        <v>80052200</v>
      </c>
      <c r="G8" s="19">
        <v>92954700</v>
      </c>
      <c r="H8" s="20">
        <v>92954700</v>
      </c>
      <c r="I8" s="22">
        <v>66290305</v>
      </c>
      <c r="J8" s="23">
        <v>106393600</v>
      </c>
      <c r="K8" s="19">
        <v>121014000</v>
      </c>
      <c r="L8" s="20">
        <v>136788100</v>
      </c>
    </row>
    <row r="9" spans="1:12" ht="13.5" x14ac:dyDescent="0.25">
      <c r="A9" s="24" t="s">
        <v>24</v>
      </c>
      <c r="B9" s="18" t="s">
        <v>19</v>
      </c>
      <c r="C9" s="19">
        <v>17027389</v>
      </c>
      <c r="D9" s="19">
        <v>15831326</v>
      </c>
      <c r="E9" s="20">
        <v>13494869</v>
      </c>
      <c r="F9" s="21">
        <v>722000</v>
      </c>
      <c r="G9" s="19">
        <v>3009200</v>
      </c>
      <c r="H9" s="20">
        <v>3009200</v>
      </c>
      <c r="I9" s="22">
        <v>12256063</v>
      </c>
      <c r="J9" s="23">
        <v>6486500</v>
      </c>
      <c r="K9" s="19">
        <v>10002800</v>
      </c>
      <c r="L9" s="20">
        <v>13290700</v>
      </c>
    </row>
    <row r="10" spans="1:12" ht="13.5" x14ac:dyDescent="0.25">
      <c r="A10" s="24" t="s">
        <v>25</v>
      </c>
      <c r="B10" s="18" t="s">
        <v>19</v>
      </c>
      <c r="C10" s="19">
        <v>616</v>
      </c>
      <c r="D10" s="19">
        <v>5230</v>
      </c>
      <c r="E10" s="20">
        <v>5230</v>
      </c>
      <c r="F10" s="25">
        <v>5200</v>
      </c>
      <c r="G10" s="26">
        <v>19100</v>
      </c>
      <c r="H10" s="27">
        <v>19100</v>
      </c>
      <c r="I10" s="22">
        <v>19142</v>
      </c>
      <c r="J10" s="28">
        <v>19100</v>
      </c>
      <c r="K10" s="26">
        <v>19100</v>
      </c>
      <c r="L10" s="27">
        <v>19100</v>
      </c>
    </row>
    <row r="11" spans="1:12" ht="13.5" x14ac:dyDescent="0.25">
      <c r="A11" s="24" t="s">
        <v>26</v>
      </c>
      <c r="B11" s="18" t="s">
        <v>27</v>
      </c>
      <c r="C11" s="19">
        <v>2504416</v>
      </c>
      <c r="D11" s="19">
        <v>1866271</v>
      </c>
      <c r="E11" s="20">
        <v>3041643</v>
      </c>
      <c r="F11" s="21">
        <v>2571200</v>
      </c>
      <c r="G11" s="19">
        <v>3261900</v>
      </c>
      <c r="H11" s="20">
        <v>3261900</v>
      </c>
      <c r="I11" s="22">
        <v>5088375</v>
      </c>
      <c r="J11" s="23">
        <v>3408700</v>
      </c>
      <c r="K11" s="19">
        <v>3562100</v>
      </c>
      <c r="L11" s="20">
        <v>3722400</v>
      </c>
    </row>
    <row r="12" spans="1:12" ht="13.5" x14ac:dyDescent="0.25">
      <c r="A12" s="29" t="s">
        <v>28</v>
      </c>
      <c r="B12" s="30" t="s">
        <v>19</v>
      </c>
      <c r="C12" s="31">
        <f>SUM(C6:C11)</f>
        <v>189992702</v>
      </c>
      <c r="D12" s="31">
        <f t="shared" ref="D12:L12" si="0">SUM(D6:D11)</f>
        <v>230943779</v>
      </c>
      <c r="E12" s="32">
        <f t="shared" si="0"/>
        <v>179124734</v>
      </c>
      <c r="F12" s="33">
        <f t="shared" si="0"/>
        <v>185386400</v>
      </c>
      <c r="G12" s="31">
        <f t="shared" si="0"/>
        <v>167821900</v>
      </c>
      <c r="H12" s="32">
        <f t="shared" si="0"/>
        <v>167821900</v>
      </c>
      <c r="I12" s="34">
        <f t="shared" si="0"/>
        <v>227289079</v>
      </c>
      <c r="J12" s="35">
        <f t="shared" si="0"/>
        <v>163783250</v>
      </c>
      <c r="K12" s="31">
        <f t="shared" si="0"/>
        <v>177875900</v>
      </c>
      <c r="L12" s="32">
        <f t="shared" si="0"/>
        <v>217503800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14870991</v>
      </c>
      <c r="D17" s="19">
        <v>15900830</v>
      </c>
      <c r="E17" s="20">
        <v>17056202</v>
      </c>
      <c r="F17" s="21">
        <v>17122100</v>
      </c>
      <c r="G17" s="19">
        <v>16937800</v>
      </c>
      <c r="H17" s="20">
        <v>16937800</v>
      </c>
      <c r="I17" s="22">
        <v>16937828</v>
      </c>
      <c r="J17" s="23">
        <v>16937800</v>
      </c>
      <c r="K17" s="19">
        <v>16937800</v>
      </c>
      <c r="L17" s="20">
        <v>16937800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821976364</v>
      </c>
      <c r="D19" s="19">
        <v>856041907</v>
      </c>
      <c r="E19" s="20">
        <v>938861143</v>
      </c>
      <c r="F19" s="21">
        <v>928446600</v>
      </c>
      <c r="G19" s="19">
        <v>1057886200</v>
      </c>
      <c r="H19" s="20">
        <v>1057886200</v>
      </c>
      <c r="I19" s="22">
        <v>1015670393</v>
      </c>
      <c r="J19" s="23">
        <v>1074113250</v>
      </c>
      <c r="K19" s="19">
        <v>1090264500</v>
      </c>
      <c r="L19" s="20">
        <v>1093507100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1496408</v>
      </c>
      <c r="D22" s="19">
        <v>1502576</v>
      </c>
      <c r="E22" s="20">
        <v>1800576</v>
      </c>
      <c r="F22" s="21">
        <v>2009400</v>
      </c>
      <c r="G22" s="19">
        <v>1148200</v>
      </c>
      <c r="H22" s="20">
        <v>1148200</v>
      </c>
      <c r="I22" s="22">
        <v>212796</v>
      </c>
      <c r="J22" s="23">
        <v>1248200</v>
      </c>
      <c r="K22" s="19">
        <v>1348200</v>
      </c>
      <c r="L22" s="20">
        <v>1448200</v>
      </c>
    </row>
    <row r="23" spans="1:12" ht="13.5" x14ac:dyDescent="0.25">
      <c r="A23" s="24" t="s">
        <v>39</v>
      </c>
      <c r="B23" s="18" t="s">
        <v>19</v>
      </c>
      <c r="C23" s="19">
        <v>13774345</v>
      </c>
      <c r="D23" s="19">
        <v>13774345</v>
      </c>
      <c r="E23" s="20">
        <v>13774345</v>
      </c>
      <c r="F23" s="25">
        <v>13774400</v>
      </c>
      <c r="G23" s="26">
        <v>13774300</v>
      </c>
      <c r="H23" s="27">
        <v>13774300</v>
      </c>
      <c r="I23" s="21">
        <v>13774345</v>
      </c>
      <c r="J23" s="28">
        <v>13774300</v>
      </c>
      <c r="K23" s="26">
        <v>13774300</v>
      </c>
      <c r="L23" s="27">
        <v>13774300</v>
      </c>
    </row>
    <row r="24" spans="1:12" ht="13.5" x14ac:dyDescent="0.25">
      <c r="A24" s="29" t="s">
        <v>40</v>
      </c>
      <c r="B24" s="37" t="s">
        <v>19</v>
      </c>
      <c r="C24" s="31">
        <f>SUM(C15:C23)</f>
        <v>852118108</v>
      </c>
      <c r="D24" s="38">
        <f t="shared" ref="D24:L24" si="1">SUM(D15:D23)</f>
        <v>887219658</v>
      </c>
      <c r="E24" s="39">
        <f t="shared" si="1"/>
        <v>971492266</v>
      </c>
      <c r="F24" s="40">
        <f t="shared" si="1"/>
        <v>961352500</v>
      </c>
      <c r="G24" s="38">
        <f t="shared" si="1"/>
        <v>1089746500</v>
      </c>
      <c r="H24" s="39">
        <f t="shared" si="1"/>
        <v>1089746500</v>
      </c>
      <c r="I24" s="41">
        <f t="shared" si="1"/>
        <v>1046595362</v>
      </c>
      <c r="J24" s="42">
        <f t="shared" si="1"/>
        <v>1106073550</v>
      </c>
      <c r="K24" s="38">
        <f t="shared" si="1"/>
        <v>1122324800</v>
      </c>
      <c r="L24" s="39">
        <f t="shared" si="1"/>
        <v>1125667400</v>
      </c>
    </row>
    <row r="25" spans="1:12" ht="13.5" x14ac:dyDescent="0.25">
      <c r="A25" s="29" t="s">
        <v>41</v>
      </c>
      <c r="B25" s="30" t="s">
        <v>19</v>
      </c>
      <c r="C25" s="31">
        <f>+C12+C24</f>
        <v>1042110810</v>
      </c>
      <c r="D25" s="31">
        <f t="shared" ref="D25:L25" si="2">+D12+D24</f>
        <v>1118163437</v>
      </c>
      <c r="E25" s="32">
        <f t="shared" si="2"/>
        <v>1150617000</v>
      </c>
      <c r="F25" s="33">
        <f t="shared" si="2"/>
        <v>1146738900</v>
      </c>
      <c r="G25" s="31">
        <f t="shared" si="2"/>
        <v>1257568400</v>
      </c>
      <c r="H25" s="32">
        <f t="shared" si="2"/>
        <v>1257568400</v>
      </c>
      <c r="I25" s="34">
        <f t="shared" si="2"/>
        <v>1273884441</v>
      </c>
      <c r="J25" s="35">
        <f t="shared" si="2"/>
        <v>1269856800</v>
      </c>
      <c r="K25" s="31">
        <f t="shared" si="2"/>
        <v>1300200700</v>
      </c>
      <c r="L25" s="32">
        <f t="shared" si="2"/>
        <v>1343171200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6815015</v>
      </c>
      <c r="D30" s="19">
        <v>103057</v>
      </c>
      <c r="E30" s="20">
        <v>2</v>
      </c>
      <c r="F30" s="21">
        <v>13997600</v>
      </c>
      <c r="G30" s="19">
        <v>11556200</v>
      </c>
      <c r="H30" s="20">
        <v>11556200</v>
      </c>
      <c r="I30" s="22">
        <v>1</v>
      </c>
      <c r="J30" s="23">
        <v>11556200</v>
      </c>
      <c r="K30" s="19">
        <v>11556200</v>
      </c>
      <c r="L30" s="20">
        <v>11556200</v>
      </c>
    </row>
    <row r="31" spans="1:12" ht="13.5" x14ac:dyDescent="0.25">
      <c r="A31" s="24" t="s">
        <v>47</v>
      </c>
      <c r="B31" s="18" t="s">
        <v>19</v>
      </c>
      <c r="C31" s="19">
        <v>9972299</v>
      </c>
      <c r="D31" s="19">
        <v>10553654</v>
      </c>
      <c r="E31" s="20">
        <v>11147856</v>
      </c>
      <c r="F31" s="21">
        <v>11319200</v>
      </c>
      <c r="G31" s="19">
        <v>11319500</v>
      </c>
      <c r="H31" s="20">
        <v>11319500</v>
      </c>
      <c r="I31" s="22">
        <v>11479380</v>
      </c>
      <c r="J31" s="23">
        <v>11319500</v>
      </c>
      <c r="K31" s="19">
        <v>11319500</v>
      </c>
      <c r="L31" s="20">
        <v>11319500</v>
      </c>
    </row>
    <row r="32" spans="1:12" ht="13.5" x14ac:dyDescent="0.25">
      <c r="A32" s="24" t="s">
        <v>48</v>
      </c>
      <c r="B32" s="18" t="s">
        <v>46</v>
      </c>
      <c r="C32" s="19">
        <v>88571971</v>
      </c>
      <c r="D32" s="19">
        <v>126677486</v>
      </c>
      <c r="E32" s="20">
        <v>60145061</v>
      </c>
      <c r="F32" s="21">
        <v>94845100</v>
      </c>
      <c r="G32" s="19">
        <v>54881000</v>
      </c>
      <c r="H32" s="20">
        <v>54881000</v>
      </c>
      <c r="I32" s="22">
        <v>95818637</v>
      </c>
      <c r="J32" s="23">
        <v>54674900</v>
      </c>
      <c r="K32" s="19">
        <v>54292200</v>
      </c>
      <c r="L32" s="20">
        <v>53791400</v>
      </c>
    </row>
    <row r="33" spans="1:12" ht="13.5" x14ac:dyDescent="0.25">
      <c r="A33" s="24" t="s">
        <v>49</v>
      </c>
      <c r="B33" s="18" t="s">
        <v>19</v>
      </c>
      <c r="C33" s="19">
        <v>18386005</v>
      </c>
      <c r="D33" s="19">
        <v>24455136</v>
      </c>
      <c r="E33" s="20">
        <v>23472545</v>
      </c>
      <c r="F33" s="21">
        <v>33874200</v>
      </c>
      <c r="G33" s="19">
        <v>30789300</v>
      </c>
      <c r="H33" s="20">
        <v>30789300</v>
      </c>
      <c r="I33" s="22">
        <v>25045719</v>
      </c>
      <c r="J33" s="23">
        <v>31985100</v>
      </c>
      <c r="K33" s="19">
        <v>33228700</v>
      </c>
      <c r="L33" s="20">
        <v>34522100</v>
      </c>
    </row>
    <row r="34" spans="1:12" ht="13.5" x14ac:dyDescent="0.25">
      <c r="A34" s="29" t="s">
        <v>50</v>
      </c>
      <c r="B34" s="30" t="s">
        <v>19</v>
      </c>
      <c r="C34" s="31">
        <f>SUM(C29:C33)</f>
        <v>123745290</v>
      </c>
      <c r="D34" s="31">
        <f t="shared" ref="D34:L34" si="3">SUM(D29:D33)</f>
        <v>161789333</v>
      </c>
      <c r="E34" s="32">
        <f t="shared" si="3"/>
        <v>94765464</v>
      </c>
      <c r="F34" s="33">
        <f t="shared" si="3"/>
        <v>154036100</v>
      </c>
      <c r="G34" s="31">
        <f t="shared" si="3"/>
        <v>108546000</v>
      </c>
      <c r="H34" s="32">
        <f t="shared" si="3"/>
        <v>108546000</v>
      </c>
      <c r="I34" s="34">
        <f t="shared" si="3"/>
        <v>132343737</v>
      </c>
      <c r="J34" s="35">
        <f t="shared" si="3"/>
        <v>109535700</v>
      </c>
      <c r="K34" s="31">
        <f t="shared" si="3"/>
        <v>110396600</v>
      </c>
      <c r="L34" s="32">
        <f t="shared" si="3"/>
        <v>111189200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40942661</v>
      </c>
      <c r="D37" s="19">
        <v>51734549</v>
      </c>
      <c r="E37" s="20">
        <v>54237029</v>
      </c>
      <c r="F37" s="21">
        <v>50574400</v>
      </c>
      <c r="G37" s="19">
        <v>44680800</v>
      </c>
      <c r="H37" s="20">
        <v>44680800</v>
      </c>
      <c r="I37" s="22">
        <v>65013605</v>
      </c>
      <c r="J37" s="23">
        <v>46880800</v>
      </c>
      <c r="K37" s="19">
        <v>46780800</v>
      </c>
      <c r="L37" s="20">
        <v>43680800</v>
      </c>
    </row>
    <row r="38" spans="1:12" ht="13.5" x14ac:dyDescent="0.25">
      <c r="A38" s="24" t="s">
        <v>49</v>
      </c>
      <c r="B38" s="18" t="s">
        <v>19</v>
      </c>
      <c r="C38" s="19">
        <v>138157922</v>
      </c>
      <c r="D38" s="19">
        <v>126607073</v>
      </c>
      <c r="E38" s="20">
        <v>148695755</v>
      </c>
      <c r="F38" s="21">
        <v>134329300</v>
      </c>
      <c r="G38" s="19">
        <v>148384800</v>
      </c>
      <c r="H38" s="20">
        <v>148384800</v>
      </c>
      <c r="I38" s="22">
        <v>156358622</v>
      </c>
      <c r="J38" s="23">
        <v>154533300</v>
      </c>
      <c r="K38" s="19">
        <v>160933200</v>
      </c>
      <c r="L38" s="20">
        <v>167596200</v>
      </c>
    </row>
    <row r="39" spans="1:12" ht="13.5" x14ac:dyDescent="0.25">
      <c r="A39" s="29" t="s">
        <v>53</v>
      </c>
      <c r="B39" s="37" t="s">
        <v>19</v>
      </c>
      <c r="C39" s="31">
        <f>SUM(C37:C38)</f>
        <v>179100583</v>
      </c>
      <c r="D39" s="38">
        <f t="shared" ref="D39:L39" si="4">SUM(D37:D38)</f>
        <v>178341622</v>
      </c>
      <c r="E39" s="39">
        <f t="shared" si="4"/>
        <v>202932784</v>
      </c>
      <c r="F39" s="40">
        <f t="shared" si="4"/>
        <v>184903700</v>
      </c>
      <c r="G39" s="38">
        <f t="shared" si="4"/>
        <v>193065600</v>
      </c>
      <c r="H39" s="39">
        <f t="shared" si="4"/>
        <v>193065600</v>
      </c>
      <c r="I39" s="40">
        <f t="shared" si="4"/>
        <v>221372227</v>
      </c>
      <c r="J39" s="42">
        <f t="shared" si="4"/>
        <v>201414100</v>
      </c>
      <c r="K39" s="38">
        <f t="shared" si="4"/>
        <v>207714000</v>
      </c>
      <c r="L39" s="39">
        <f t="shared" si="4"/>
        <v>211277000</v>
      </c>
    </row>
    <row r="40" spans="1:12" ht="13.5" x14ac:dyDescent="0.25">
      <c r="A40" s="29" t="s">
        <v>54</v>
      </c>
      <c r="B40" s="30" t="s">
        <v>19</v>
      </c>
      <c r="C40" s="31">
        <f>+C34+C39</f>
        <v>302845873</v>
      </c>
      <c r="D40" s="31">
        <f t="shared" ref="D40:L40" si="5">+D34+D39</f>
        <v>340130955</v>
      </c>
      <c r="E40" s="32">
        <f t="shared" si="5"/>
        <v>297698248</v>
      </c>
      <c r="F40" s="33">
        <f t="shared" si="5"/>
        <v>338939800</v>
      </c>
      <c r="G40" s="31">
        <f t="shared" si="5"/>
        <v>301611600</v>
      </c>
      <c r="H40" s="32">
        <f t="shared" si="5"/>
        <v>301611600</v>
      </c>
      <c r="I40" s="34">
        <f t="shared" si="5"/>
        <v>353715964</v>
      </c>
      <c r="J40" s="35">
        <f t="shared" si="5"/>
        <v>310949800</v>
      </c>
      <c r="K40" s="31">
        <f t="shared" si="5"/>
        <v>318110600</v>
      </c>
      <c r="L40" s="32">
        <f t="shared" si="5"/>
        <v>322466200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739264937</v>
      </c>
      <c r="D42" s="46">
        <f t="shared" ref="D42:L42" si="6">+D25-D40</f>
        <v>778032482</v>
      </c>
      <c r="E42" s="47">
        <f t="shared" si="6"/>
        <v>852918752</v>
      </c>
      <c r="F42" s="48">
        <f t="shared" si="6"/>
        <v>807799100</v>
      </c>
      <c r="G42" s="46">
        <f t="shared" si="6"/>
        <v>955956800</v>
      </c>
      <c r="H42" s="47">
        <f t="shared" si="6"/>
        <v>955956800</v>
      </c>
      <c r="I42" s="49">
        <f t="shared" si="6"/>
        <v>920168477</v>
      </c>
      <c r="J42" s="50">
        <f t="shared" si="6"/>
        <v>958907000</v>
      </c>
      <c r="K42" s="46">
        <f t="shared" si="6"/>
        <v>982090100</v>
      </c>
      <c r="L42" s="47">
        <f t="shared" si="6"/>
        <v>1020705000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664883224</v>
      </c>
      <c r="D45" s="19">
        <v>722492977</v>
      </c>
      <c r="E45" s="20">
        <v>780624650</v>
      </c>
      <c r="F45" s="21">
        <v>807799100</v>
      </c>
      <c r="G45" s="19">
        <v>955956800</v>
      </c>
      <c r="H45" s="20">
        <v>955956800</v>
      </c>
      <c r="I45" s="22">
        <v>898502025</v>
      </c>
      <c r="J45" s="23">
        <v>958907000</v>
      </c>
      <c r="K45" s="19">
        <v>982090100</v>
      </c>
      <c r="L45" s="20">
        <v>1020705000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664883224</v>
      </c>
      <c r="D48" s="53">
        <f t="shared" ref="D48:L48" si="7">SUM(D45:D47)</f>
        <v>722492977</v>
      </c>
      <c r="E48" s="54">
        <f t="shared" si="7"/>
        <v>780624650</v>
      </c>
      <c r="F48" s="55">
        <f t="shared" si="7"/>
        <v>807799100</v>
      </c>
      <c r="G48" s="53">
        <f t="shared" si="7"/>
        <v>955956800</v>
      </c>
      <c r="H48" s="54">
        <f t="shared" si="7"/>
        <v>955956800</v>
      </c>
      <c r="I48" s="56">
        <f t="shared" si="7"/>
        <v>898502025</v>
      </c>
      <c r="J48" s="57">
        <f t="shared" si="7"/>
        <v>958907000</v>
      </c>
      <c r="K48" s="53">
        <f t="shared" si="7"/>
        <v>982090100</v>
      </c>
      <c r="L48" s="54">
        <f t="shared" si="7"/>
        <v>1020705000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-32745575</v>
      </c>
      <c r="D6" s="19">
        <v>82643705</v>
      </c>
      <c r="E6" s="20">
        <v>21910618</v>
      </c>
      <c r="F6" s="21">
        <v>628141998</v>
      </c>
      <c r="G6" s="19">
        <v>673891325</v>
      </c>
      <c r="H6" s="20">
        <v>673891325</v>
      </c>
      <c r="I6" s="22">
        <v>26721018</v>
      </c>
      <c r="J6" s="23">
        <v>-71503216</v>
      </c>
      <c r="K6" s="19">
        <v>-71318251</v>
      </c>
      <c r="L6" s="20">
        <v>3147113</v>
      </c>
    </row>
    <row r="7" spans="1:12" ht="13.5" x14ac:dyDescent="0.25">
      <c r="A7" s="24" t="s">
        <v>22</v>
      </c>
      <c r="B7" s="18" t="s">
        <v>9</v>
      </c>
      <c r="C7" s="19">
        <v>-18006869</v>
      </c>
      <c r="D7" s="19">
        <v>43073006</v>
      </c>
      <c r="E7" s="20">
        <v>51554230</v>
      </c>
      <c r="F7" s="21">
        <v>7228028</v>
      </c>
      <c r="G7" s="19">
        <v>3371386</v>
      </c>
      <c r="H7" s="20">
        <v>3371386</v>
      </c>
      <c r="I7" s="22">
        <v>-51028656</v>
      </c>
      <c r="J7" s="23">
        <v>3050000</v>
      </c>
      <c r="K7" s="19">
        <v>3550000</v>
      </c>
      <c r="L7" s="20">
        <v>4050000</v>
      </c>
    </row>
    <row r="8" spans="1:12" ht="13.5" x14ac:dyDescent="0.25">
      <c r="A8" s="24" t="s">
        <v>23</v>
      </c>
      <c r="B8" s="18" t="s">
        <v>9</v>
      </c>
      <c r="C8" s="19">
        <v>21301936</v>
      </c>
      <c r="D8" s="19">
        <v>55781622</v>
      </c>
      <c r="E8" s="20">
        <v>47711267</v>
      </c>
      <c r="F8" s="21">
        <v>365510660</v>
      </c>
      <c r="G8" s="19">
        <v>365542810</v>
      </c>
      <c r="H8" s="20">
        <v>365542810</v>
      </c>
      <c r="I8" s="22">
        <v>-12638122</v>
      </c>
      <c r="J8" s="23">
        <v>-32761159</v>
      </c>
      <c r="K8" s="19">
        <v>-29131349</v>
      </c>
      <c r="L8" s="20">
        <v>-23677292</v>
      </c>
    </row>
    <row r="9" spans="1:12" ht="13.5" x14ac:dyDescent="0.25">
      <c r="A9" s="24" t="s">
        <v>24</v>
      </c>
      <c r="B9" s="18" t="s">
        <v>19</v>
      </c>
      <c r="C9" s="19">
        <v>36684588</v>
      </c>
      <c r="D9" s="19">
        <v>123101724</v>
      </c>
      <c r="E9" s="20">
        <v>172101047</v>
      </c>
      <c r="F9" s="21">
        <v>27647414</v>
      </c>
      <c r="G9" s="19">
        <v>18010554</v>
      </c>
      <c r="H9" s="20">
        <v>18010554</v>
      </c>
      <c r="I9" s="22">
        <v>76955361</v>
      </c>
      <c r="J9" s="23">
        <v>70546199</v>
      </c>
      <c r="K9" s="19">
        <v>74234949</v>
      </c>
      <c r="L9" s="20">
        <v>82330636</v>
      </c>
    </row>
    <row r="10" spans="1:12" ht="13.5" x14ac:dyDescent="0.25">
      <c r="A10" s="24" t="s">
        <v>25</v>
      </c>
      <c r="B10" s="18" t="s">
        <v>19</v>
      </c>
      <c r="C10" s="19">
        <v>-764</v>
      </c>
      <c r="D10" s="19">
        <v>-2880</v>
      </c>
      <c r="E10" s="20">
        <v>577</v>
      </c>
      <c r="F10" s="25">
        <v>0</v>
      </c>
      <c r="G10" s="26">
        <v>0</v>
      </c>
      <c r="H10" s="27">
        <v>0</v>
      </c>
      <c r="I10" s="22">
        <v>7864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5619833</v>
      </c>
      <c r="D11" s="19">
        <v>15436929</v>
      </c>
      <c r="E11" s="20">
        <v>16466918</v>
      </c>
      <c r="F11" s="21">
        <v>714690</v>
      </c>
      <c r="G11" s="19">
        <v>2988022</v>
      </c>
      <c r="H11" s="20">
        <v>2988022</v>
      </c>
      <c r="I11" s="22">
        <v>-110006</v>
      </c>
      <c r="J11" s="23">
        <v>0</v>
      </c>
      <c r="K11" s="19">
        <v>0</v>
      </c>
      <c r="L11" s="20">
        <v>3</v>
      </c>
    </row>
    <row r="12" spans="1:12" ht="13.5" x14ac:dyDescent="0.25">
      <c r="A12" s="29" t="s">
        <v>28</v>
      </c>
      <c r="B12" s="30" t="s">
        <v>19</v>
      </c>
      <c r="C12" s="31">
        <f>SUM(C6:C11)</f>
        <v>12853149</v>
      </c>
      <c r="D12" s="31">
        <f t="shared" ref="D12:L12" si="0">SUM(D6:D11)</f>
        <v>320034106</v>
      </c>
      <c r="E12" s="32">
        <f t="shared" si="0"/>
        <v>309744657</v>
      </c>
      <c r="F12" s="33">
        <f t="shared" si="0"/>
        <v>1029242790</v>
      </c>
      <c r="G12" s="31">
        <f t="shared" si="0"/>
        <v>1063804097</v>
      </c>
      <c r="H12" s="32">
        <f t="shared" si="0"/>
        <v>1063804097</v>
      </c>
      <c r="I12" s="34">
        <f t="shared" si="0"/>
        <v>39907459</v>
      </c>
      <c r="J12" s="35">
        <f t="shared" si="0"/>
        <v>-30668176</v>
      </c>
      <c r="K12" s="31">
        <f t="shared" si="0"/>
        <v>-22664651</v>
      </c>
      <c r="L12" s="32">
        <f t="shared" si="0"/>
        <v>65850460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-11404</v>
      </c>
      <c r="D15" s="19">
        <v>-51482</v>
      </c>
      <c r="E15" s="20">
        <v>-56188</v>
      </c>
      <c r="F15" s="21">
        <v>0</v>
      </c>
      <c r="G15" s="19">
        <v>0</v>
      </c>
      <c r="H15" s="20">
        <v>0</v>
      </c>
      <c r="I15" s="22">
        <v>58279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750195</v>
      </c>
      <c r="D16" s="19">
        <v>8355004</v>
      </c>
      <c r="E16" s="20">
        <v>9107254</v>
      </c>
      <c r="F16" s="25">
        <v>0</v>
      </c>
      <c r="G16" s="26">
        <v>0</v>
      </c>
      <c r="H16" s="27">
        <v>0</v>
      </c>
      <c r="I16" s="22">
        <v>750194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-4393032</v>
      </c>
      <c r="D17" s="19">
        <v>22226046</v>
      </c>
      <c r="E17" s="20">
        <v>22228508</v>
      </c>
      <c r="F17" s="21">
        <v>-565</v>
      </c>
      <c r="G17" s="19">
        <v>0</v>
      </c>
      <c r="H17" s="20">
        <v>0</v>
      </c>
      <c r="I17" s="22">
        <v>-538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24353543</v>
      </c>
      <c r="D19" s="19">
        <v>1100595263</v>
      </c>
      <c r="E19" s="20">
        <v>1142373938</v>
      </c>
      <c r="F19" s="21">
        <v>54679100</v>
      </c>
      <c r="G19" s="19">
        <v>53798784</v>
      </c>
      <c r="H19" s="20">
        <v>53798784</v>
      </c>
      <c r="I19" s="22">
        <v>35452628</v>
      </c>
      <c r="J19" s="23">
        <v>61050054</v>
      </c>
      <c r="K19" s="19">
        <v>81837166</v>
      </c>
      <c r="L19" s="20">
        <v>36592110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-82095</v>
      </c>
      <c r="D22" s="19">
        <v>-8</v>
      </c>
      <c r="E22" s="20">
        <v>-8</v>
      </c>
      <c r="F22" s="21">
        <v>-17075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35193</v>
      </c>
      <c r="E23" s="20">
        <v>35193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20617207</v>
      </c>
      <c r="D24" s="38">
        <f t="shared" ref="D24:L24" si="1">SUM(D15:D23)</f>
        <v>1131160016</v>
      </c>
      <c r="E24" s="39">
        <f t="shared" si="1"/>
        <v>1173688697</v>
      </c>
      <c r="F24" s="40">
        <f t="shared" si="1"/>
        <v>54661460</v>
      </c>
      <c r="G24" s="38">
        <f t="shared" si="1"/>
        <v>53798784</v>
      </c>
      <c r="H24" s="39">
        <f t="shared" si="1"/>
        <v>53798784</v>
      </c>
      <c r="I24" s="41">
        <f t="shared" si="1"/>
        <v>36260563</v>
      </c>
      <c r="J24" s="42">
        <f t="shared" si="1"/>
        <v>61050054</v>
      </c>
      <c r="K24" s="38">
        <f t="shared" si="1"/>
        <v>81837166</v>
      </c>
      <c r="L24" s="39">
        <f t="shared" si="1"/>
        <v>36592110</v>
      </c>
    </row>
    <row r="25" spans="1:12" ht="13.5" x14ac:dyDescent="0.25">
      <c r="A25" s="29" t="s">
        <v>41</v>
      </c>
      <c r="B25" s="30" t="s">
        <v>19</v>
      </c>
      <c r="C25" s="31">
        <f>+C12+C24</f>
        <v>33470356</v>
      </c>
      <c r="D25" s="31">
        <f t="shared" ref="D25:L25" si="2">+D12+D24</f>
        <v>1451194122</v>
      </c>
      <c r="E25" s="32">
        <f t="shared" si="2"/>
        <v>1483433354</v>
      </c>
      <c r="F25" s="33">
        <f t="shared" si="2"/>
        <v>1083904250</v>
      </c>
      <c r="G25" s="31">
        <f t="shared" si="2"/>
        <v>1117602881</v>
      </c>
      <c r="H25" s="32">
        <f t="shared" si="2"/>
        <v>1117602881</v>
      </c>
      <c r="I25" s="34">
        <f t="shared" si="2"/>
        <v>76168022</v>
      </c>
      <c r="J25" s="35">
        <f t="shared" si="2"/>
        <v>30381878</v>
      </c>
      <c r="K25" s="31">
        <f t="shared" si="2"/>
        <v>59172515</v>
      </c>
      <c r="L25" s="32">
        <f t="shared" si="2"/>
        <v>102442570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357691</v>
      </c>
      <c r="D31" s="19">
        <v>8545733</v>
      </c>
      <c r="E31" s="20">
        <v>9013287</v>
      </c>
      <c r="F31" s="21">
        <v>0</v>
      </c>
      <c r="G31" s="19">
        <v>0</v>
      </c>
      <c r="H31" s="20">
        <v>0</v>
      </c>
      <c r="I31" s="22">
        <v>778131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11665072</v>
      </c>
      <c r="D32" s="19">
        <v>185472046</v>
      </c>
      <c r="E32" s="20">
        <v>214018592</v>
      </c>
      <c r="F32" s="21">
        <v>932143242</v>
      </c>
      <c r="G32" s="19">
        <v>966737603</v>
      </c>
      <c r="H32" s="20">
        <v>966737603</v>
      </c>
      <c r="I32" s="22">
        <v>63446968</v>
      </c>
      <c r="J32" s="23">
        <v>-67048244</v>
      </c>
      <c r="K32" s="19">
        <v>-83383647</v>
      </c>
      <c r="L32" s="20">
        <v>-92029274</v>
      </c>
    </row>
    <row r="33" spans="1:12" ht="13.5" x14ac:dyDescent="0.25">
      <c r="A33" s="24" t="s">
        <v>49</v>
      </c>
      <c r="B33" s="18" t="s">
        <v>19</v>
      </c>
      <c r="C33" s="19">
        <v>-12370477</v>
      </c>
      <c r="D33" s="19">
        <v>46155328</v>
      </c>
      <c r="E33" s="20">
        <v>32275757</v>
      </c>
      <c r="F33" s="21">
        <v>32770904</v>
      </c>
      <c r="G33" s="19">
        <v>32770904</v>
      </c>
      <c r="H33" s="20">
        <v>32770904</v>
      </c>
      <c r="I33" s="22">
        <v>14518127</v>
      </c>
      <c r="J33" s="23">
        <v>36820096</v>
      </c>
      <c r="K33" s="19">
        <v>38689063</v>
      </c>
      <c r="L33" s="20">
        <v>40102015</v>
      </c>
    </row>
    <row r="34" spans="1:12" ht="13.5" x14ac:dyDescent="0.25">
      <c r="A34" s="29" t="s">
        <v>50</v>
      </c>
      <c r="B34" s="30" t="s">
        <v>19</v>
      </c>
      <c r="C34" s="31">
        <f>SUM(C29:C33)</f>
        <v>-347714</v>
      </c>
      <c r="D34" s="31">
        <f t="shared" ref="D34:L34" si="3">SUM(D29:D33)</f>
        <v>240173107</v>
      </c>
      <c r="E34" s="32">
        <f t="shared" si="3"/>
        <v>255307636</v>
      </c>
      <c r="F34" s="33">
        <f t="shared" si="3"/>
        <v>964914146</v>
      </c>
      <c r="G34" s="31">
        <f t="shared" si="3"/>
        <v>999508507</v>
      </c>
      <c r="H34" s="32">
        <f t="shared" si="3"/>
        <v>999508507</v>
      </c>
      <c r="I34" s="34">
        <f t="shared" si="3"/>
        <v>78743226</v>
      </c>
      <c r="J34" s="35">
        <f t="shared" si="3"/>
        <v>-30228148</v>
      </c>
      <c r="K34" s="31">
        <f t="shared" si="3"/>
        <v>-44694584</v>
      </c>
      <c r="L34" s="32">
        <f t="shared" si="3"/>
        <v>-51927259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-19457626</v>
      </c>
      <c r="D37" s="19">
        <v>122125241</v>
      </c>
      <c r="E37" s="20">
        <v>111320723</v>
      </c>
      <c r="F37" s="21">
        <v>6420711</v>
      </c>
      <c r="G37" s="19">
        <v>7413929</v>
      </c>
      <c r="H37" s="20">
        <v>7413929</v>
      </c>
      <c r="I37" s="22">
        <v>-22616366</v>
      </c>
      <c r="J37" s="23">
        <v>10355613</v>
      </c>
      <c r="K37" s="19">
        <v>12226613</v>
      </c>
      <c r="L37" s="20">
        <v>13420695</v>
      </c>
    </row>
    <row r="38" spans="1:12" ht="13.5" x14ac:dyDescent="0.25">
      <c r="A38" s="24" t="s">
        <v>49</v>
      </c>
      <c r="B38" s="18" t="s">
        <v>19</v>
      </c>
      <c r="C38" s="19">
        <v>-4854206</v>
      </c>
      <c r="D38" s="19">
        <v>78528793</v>
      </c>
      <c r="E38" s="20">
        <v>102501156</v>
      </c>
      <c r="F38" s="21">
        <v>0</v>
      </c>
      <c r="G38" s="19">
        <v>0</v>
      </c>
      <c r="H38" s="20">
        <v>0</v>
      </c>
      <c r="I38" s="22">
        <v>-24025225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-24311832</v>
      </c>
      <c r="D39" s="38">
        <f t="shared" ref="D39:L39" si="4">SUM(D37:D38)</f>
        <v>200654034</v>
      </c>
      <c r="E39" s="39">
        <f t="shared" si="4"/>
        <v>213821879</v>
      </c>
      <c r="F39" s="40">
        <f t="shared" si="4"/>
        <v>6420711</v>
      </c>
      <c r="G39" s="38">
        <f t="shared" si="4"/>
        <v>7413929</v>
      </c>
      <c r="H39" s="39">
        <f t="shared" si="4"/>
        <v>7413929</v>
      </c>
      <c r="I39" s="40">
        <f t="shared" si="4"/>
        <v>-46641591</v>
      </c>
      <c r="J39" s="42">
        <f t="shared" si="4"/>
        <v>10355613</v>
      </c>
      <c r="K39" s="38">
        <f t="shared" si="4"/>
        <v>12226613</v>
      </c>
      <c r="L39" s="39">
        <f t="shared" si="4"/>
        <v>13420695</v>
      </c>
    </row>
    <row r="40" spans="1:12" ht="13.5" x14ac:dyDescent="0.25">
      <c r="A40" s="29" t="s">
        <v>54</v>
      </c>
      <c r="B40" s="30" t="s">
        <v>19</v>
      </c>
      <c r="C40" s="31">
        <f>+C34+C39</f>
        <v>-24659546</v>
      </c>
      <c r="D40" s="31">
        <f t="shared" ref="D40:L40" si="5">+D34+D39</f>
        <v>440827141</v>
      </c>
      <c r="E40" s="32">
        <f t="shared" si="5"/>
        <v>469129515</v>
      </c>
      <c r="F40" s="33">
        <f t="shared" si="5"/>
        <v>971334857</v>
      </c>
      <c r="G40" s="31">
        <f t="shared" si="5"/>
        <v>1006922436</v>
      </c>
      <c r="H40" s="32">
        <f t="shared" si="5"/>
        <v>1006922436</v>
      </c>
      <c r="I40" s="34">
        <f t="shared" si="5"/>
        <v>32101635</v>
      </c>
      <c r="J40" s="35">
        <f t="shared" si="5"/>
        <v>-19872535</v>
      </c>
      <c r="K40" s="31">
        <f t="shared" si="5"/>
        <v>-32467971</v>
      </c>
      <c r="L40" s="32">
        <f t="shared" si="5"/>
        <v>-38506564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58129902</v>
      </c>
      <c r="D42" s="46">
        <f t="shared" ref="D42:L42" si="6">+D25-D40</f>
        <v>1010366981</v>
      </c>
      <c r="E42" s="47">
        <f t="shared" si="6"/>
        <v>1014303839</v>
      </c>
      <c r="F42" s="48">
        <f t="shared" si="6"/>
        <v>112569393</v>
      </c>
      <c r="G42" s="46">
        <f t="shared" si="6"/>
        <v>110680445</v>
      </c>
      <c r="H42" s="47">
        <f t="shared" si="6"/>
        <v>110680445</v>
      </c>
      <c r="I42" s="49">
        <f t="shared" si="6"/>
        <v>44066387</v>
      </c>
      <c r="J42" s="50">
        <f t="shared" si="6"/>
        <v>50254413</v>
      </c>
      <c r="K42" s="46">
        <f t="shared" si="6"/>
        <v>91640486</v>
      </c>
      <c r="L42" s="47">
        <f t="shared" si="6"/>
        <v>140949134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458948</v>
      </c>
      <c r="D45" s="19">
        <v>873069432</v>
      </c>
      <c r="E45" s="20">
        <v>905986503</v>
      </c>
      <c r="F45" s="21">
        <v>0</v>
      </c>
      <c r="G45" s="19">
        <v>0</v>
      </c>
      <c r="H45" s="20">
        <v>0</v>
      </c>
      <c r="I45" s="22">
        <v>101851</v>
      </c>
      <c r="J45" s="23">
        <v>36498738</v>
      </c>
      <c r="K45" s="19">
        <v>73929428</v>
      </c>
      <c r="L45" s="20">
        <v>123923301</v>
      </c>
    </row>
    <row r="46" spans="1:12" ht="13.5" x14ac:dyDescent="0.25">
      <c r="A46" s="24" t="s">
        <v>59</v>
      </c>
      <c r="B46" s="18" t="s">
        <v>46</v>
      </c>
      <c r="C46" s="19">
        <v>32145110</v>
      </c>
      <c r="D46" s="19">
        <v>92999999</v>
      </c>
      <c r="E46" s="20">
        <v>101999998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32604058</v>
      </c>
      <c r="D48" s="53">
        <f t="shared" ref="D48:L48" si="7">SUM(D45:D47)</f>
        <v>966069431</v>
      </c>
      <c r="E48" s="54">
        <f t="shared" si="7"/>
        <v>1007986501</v>
      </c>
      <c r="F48" s="55">
        <f t="shared" si="7"/>
        <v>0</v>
      </c>
      <c r="G48" s="53">
        <f t="shared" si="7"/>
        <v>0</v>
      </c>
      <c r="H48" s="54">
        <f t="shared" si="7"/>
        <v>0</v>
      </c>
      <c r="I48" s="56">
        <f t="shared" si="7"/>
        <v>101851</v>
      </c>
      <c r="J48" s="57">
        <f t="shared" si="7"/>
        <v>36498738</v>
      </c>
      <c r="K48" s="53">
        <f t="shared" si="7"/>
        <v>73929428</v>
      </c>
      <c r="L48" s="54">
        <f t="shared" si="7"/>
        <v>123923301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55192903</v>
      </c>
      <c r="D6" s="19">
        <v>60609149</v>
      </c>
      <c r="E6" s="20">
        <v>27541110</v>
      </c>
      <c r="F6" s="21">
        <v>74100763</v>
      </c>
      <c r="G6" s="19">
        <v>-300991</v>
      </c>
      <c r="H6" s="20">
        <v>-300991</v>
      </c>
      <c r="I6" s="22">
        <v>33903665</v>
      </c>
      <c r="J6" s="23">
        <v>7823864</v>
      </c>
      <c r="K6" s="19">
        <v>-6928652</v>
      </c>
      <c r="L6" s="20">
        <v>-18199326</v>
      </c>
    </row>
    <row r="7" spans="1:12" ht="13.5" x14ac:dyDescent="0.25">
      <c r="A7" s="24" t="s">
        <v>22</v>
      </c>
      <c r="B7" s="18" t="s">
        <v>9</v>
      </c>
      <c r="C7" s="19">
        <v>-3593825</v>
      </c>
      <c r="D7" s="19">
        <v>13957707</v>
      </c>
      <c r="E7" s="20">
        <v>14789248</v>
      </c>
      <c r="F7" s="21">
        <v>0</v>
      </c>
      <c r="G7" s="19">
        <v>14789249</v>
      </c>
      <c r="H7" s="20">
        <v>14789249</v>
      </c>
      <c r="I7" s="22">
        <v>9363746</v>
      </c>
      <c r="J7" s="23">
        <v>14789249</v>
      </c>
      <c r="K7" s="19">
        <v>14789249</v>
      </c>
      <c r="L7" s="20">
        <v>14789249</v>
      </c>
    </row>
    <row r="8" spans="1:12" ht="13.5" x14ac:dyDescent="0.25">
      <c r="A8" s="24" t="s">
        <v>23</v>
      </c>
      <c r="B8" s="18" t="s">
        <v>9</v>
      </c>
      <c r="C8" s="19">
        <v>111454496</v>
      </c>
      <c r="D8" s="19">
        <v>119967747</v>
      </c>
      <c r="E8" s="20">
        <v>131871806</v>
      </c>
      <c r="F8" s="21">
        <v>137277716</v>
      </c>
      <c r="G8" s="19">
        <v>135716551</v>
      </c>
      <c r="H8" s="20">
        <v>135716551</v>
      </c>
      <c r="I8" s="22">
        <v>143125260</v>
      </c>
      <c r="J8" s="23">
        <v>130891663</v>
      </c>
      <c r="K8" s="19">
        <v>128055197</v>
      </c>
      <c r="L8" s="20">
        <v>125091090</v>
      </c>
    </row>
    <row r="9" spans="1:12" ht="13.5" x14ac:dyDescent="0.25">
      <c r="A9" s="24" t="s">
        <v>24</v>
      </c>
      <c r="B9" s="18" t="s">
        <v>19</v>
      </c>
      <c r="C9" s="19">
        <v>52360650</v>
      </c>
      <c r="D9" s="19">
        <v>186203</v>
      </c>
      <c r="E9" s="20">
        <v>92061145</v>
      </c>
      <c r="F9" s="21">
        <v>83033932</v>
      </c>
      <c r="G9" s="19">
        <v>113802027</v>
      </c>
      <c r="H9" s="20">
        <v>113802027</v>
      </c>
      <c r="I9" s="22">
        <v>62159294</v>
      </c>
      <c r="J9" s="23">
        <v>133018556</v>
      </c>
      <c r="K9" s="19">
        <v>151698126</v>
      </c>
      <c r="L9" s="20">
        <v>171218276</v>
      </c>
    </row>
    <row r="10" spans="1:12" ht="13.5" x14ac:dyDescent="0.25">
      <c r="A10" s="24" t="s">
        <v>25</v>
      </c>
      <c r="B10" s="18" t="s">
        <v>19</v>
      </c>
      <c r="C10" s="19">
        <v>8252</v>
      </c>
      <c r="D10" s="19">
        <v>8252</v>
      </c>
      <c r="E10" s="20">
        <v>3866</v>
      </c>
      <c r="F10" s="25">
        <v>0</v>
      </c>
      <c r="G10" s="26">
        <v>3866</v>
      </c>
      <c r="H10" s="27">
        <v>3866</v>
      </c>
      <c r="I10" s="22">
        <v>3866</v>
      </c>
      <c r="J10" s="28">
        <v>3866</v>
      </c>
      <c r="K10" s="26">
        <v>3866</v>
      </c>
      <c r="L10" s="27">
        <v>3866</v>
      </c>
    </row>
    <row r="11" spans="1:12" ht="13.5" x14ac:dyDescent="0.25">
      <c r="A11" s="24" t="s">
        <v>26</v>
      </c>
      <c r="B11" s="18" t="s">
        <v>27</v>
      </c>
      <c r="C11" s="19">
        <v>8507917</v>
      </c>
      <c r="D11" s="19">
        <v>-232175</v>
      </c>
      <c r="E11" s="20">
        <v>10231378</v>
      </c>
      <c r="F11" s="21">
        <v>9108340</v>
      </c>
      <c r="G11" s="19">
        <v>12995170</v>
      </c>
      <c r="H11" s="20">
        <v>12995170</v>
      </c>
      <c r="I11" s="22">
        <v>14699593</v>
      </c>
      <c r="J11" s="23">
        <v>13708635</v>
      </c>
      <c r="K11" s="19">
        <v>14494184</v>
      </c>
      <c r="L11" s="20">
        <v>15326866</v>
      </c>
    </row>
    <row r="12" spans="1:12" ht="13.5" x14ac:dyDescent="0.25">
      <c r="A12" s="29" t="s">
        <v>28</v>
      </c>
      <c r="B12" s="30" t="s">
        <v>19</v>
      </c>
      <c r="C12" s="31">
        <f>SUM(C6:C11)</f>
        <v>223930393</v>
      </c>
      <c r="D12" s="31">
        <f t="shared" ref="D12:L12" si="0">SUM(D6:D11)</f>
        <v>194496883</v>
      </c>
      <c r="E12" s="32">
        <f t="shared" si="0"/>
        <v>276498553</v>
      </c>
      <c r="F12" s="33">
        <f t="shared" si="0"/>
        <v>303520751</v>
      </c>
      <c r="G12" s="31">
        <f t="shared" si="0"/>
        <v>277005872</v>
      </c>
      <c r="H12" s="32">
        <f t="shared" si="0"/>
        <v>277005872</v>
      </c>
      <c r="I12" s="34">
        <f t="shared" si="0"/>
        <v>263255424</v>
      </c>
      <c r="J12" s="35">
        <f t="shared" si="0"/>
        <v>300235833</v>
      </c>
      <c r="K12" s="31">
        <f t="shared" si="0"/>
        <v>302111970</v>
      </c>
      <c r="L12" s="32">
        <f t="shared" si="0"/>
        <v>308230021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2052026</v>
      </c>
      <c r="D15" s="19">
        <v>3471535</v>
      </c>
      <c r="E15" s="20">
        <v>5068978</v>
      </c>
      <c r="F15" s="21">
        <v>2194370</v>
      </c>
      <c r="G15" s="19">
        <v>2317977</v>
      </c>
      <c r="H15" s="20">
        <v>2317977</v>
      </c>
      <c r="I15" s="22">
        <v>2317978</v>
      </c>
      <c r="J15" s="23">
        <v>2317977</v>
      </c>
      <c r="K15" s="19">
        <v>2317977</v>
      </c>
      <c r="L15" s="20">
        <v>2317977</v>
      </c>
    </row>
    <row r="16" spans="1:12" ht="13.5" x14ac:dyDescent="0.25">
      <c r="A16" s="24" t="s">
        <v>32</v>
      </c>
      <c r="B16" s="18" t="s">
        <v>19</v>
      </c>
      <c r="C16" s="19">
        <v>34491331</v>
      </c>
      <c r="D16" s="19">
        <v>10621408</v>
      </c>
      <c r="E16" s="20">
        <v>4108488</v>
      </c>
      <c r="F16" s="25">
        <v>10807419</v>
      </c>
      <c r="G16" s="26">
        <v>4108488</v>
      </c>
      <c r="H16" s="27">
        <v>4108488</v>
      </c>
      <c r="I16" s="22">
        <v>-1</v>
      </c>
      <c r="J16" s="28">
        <v>4108488</v>
      </c>
      <c r="K16" s="26">
        <v>4108488</v>
      </c>
      <c r="L16" s="27">
        <v>4108488</v>
      </c>
    </row>
    <row r="17" spans="1:12" ht="13.5" x14ac:dyDescent="0.25">
      <c r="A17" s="24" t="s">
        <v>33</v>
      </c>
      <c r="B17" s="18" t="s">
        <v>19</v>
      </c>
      <c r="C17" s="19">
        <v>76754655</v>
      </c>
      <c r="D17" s="19">
        <v>68819577</v>
      </c>
      <c r="E17" s="20">
        <v>69818713</v>
      </c>
      <c r="F17" s="21">
        <v>68540701</v>
      </c>
      <c r="G17" s="19">
        <v>69679274</v>
      </c>
      <c r="H17" s="20">
        <v>69679274</v>
      </c>
      <c r="I17" s="22">
        <v>69818713</v>
      </c>
      <c r="J17" s="23">
        <v>69521071</v>
      </c>
      <c r="K17" s="19">
        <v>69359041</v>
      </c>
      <c r="L17" s="20">
        <v>69189716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1130087262</v>
      </c>
      <c r="D19" s="19">
        <v>1240538394</v>
      </c>
      <c r="E19" s="20">
        <v>1341838867</v>
      </c>
      <c r="F19" s="21">
        <v>1464129302</v>
      </c>
      <c r="G19" s="19">
        <v>1451884337</v>
      </c>
      <c r="H19" s="20">
        <v>1451884337</v>
      </c>
      <c r="I19" s="22">
        <v>1463901303</v>
      </c>
      <c r="J19" s="23">
        <v>1527016111</v>
      </c>
      <c r="K19" s="19">
        <v>1609752962</v>
      </c>
      <c r="L19" s="20">
        <v>1749095190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500000</v>
      </c>
      <c r="K21" s="19">
        <v>2000000</v>
      </c>
      <c r="L21" s="20">
        <v>3000000</v>
      </c>
    </row>
    <row r="22" spans="1:12" ht="13.5" x14ac:dyDescent="0.25">
      <c r="A22" s="24" t="s">
        <v>38</v>
      </c>
      <c r="B22" s="18" t="s">
        <v>19</v>
      </c>
      <c r="C22" s="19">
        <v>-18551</v>
      </c>
      <c r="D22" s="19">
        <v>117270</v>
      </c>
      <c r="E22" s="20">
        <v>98852</v>
      </c>
      <c r="F22" s="21">
        <v>80433</v>
      </c>
      <c r="G22" s="19">
        <v>80433</v>
      </c>
      <c r="H22" s="20">
        <v>80433</v>
      </c>
      <c r="I22" s="22">
        <v>98852</v>
      </c>
      <c r="J22" s="23">
        <v>64130</v>
      </c>
      <c r="K22" s="19">
        <v>43972</v>
      </c>
      <c r="L22" s="20">
        <v>22910</v>
      </c>
    </row>
    <row r="23" spans="1:12" ht="13.5" x14ac:dyDescent="0.25">
      <c r="A23" s="24" t="s">
        <v>39</v>
      </c>
      <c r="B23" s="18" t="s">
        <v>19</v>
      </c>
      <c r="C23" s="19">
        <v>17435046</v>
      </c>
      <c r="D23" s="19">
        <v>17435046</v>
      </c>
      <c r="E23" s="20">
        <v>17435046</v>
      </c>
      <c r="F23" s="25">
        <v>17435046</v>
      </c>
      <c r="G23" s="26">
        <v>17435046</v>
      </c>
      <c r="H23" s="27">
        <v>17435046</v>
      </c>
      <c r="I23" s="21">
        <v>17435046</v>
      </c>
      <c r="J23" s="28">
        <v>17435046</v>
      </c>
      <c r="K23" s="26">
        <v>17435046</v>
      </c>
      <c r="L23" s="27">
        <v>17435046</v>
      </c>
    </row>
    <row r="24" spans="1:12" ht="13.5" x14ac:dyDescent="0.25">
      <c r="A24" s="29" t="s">
        <v>40</v>
      </c>
      <c r="B24" s="37" t="s">
        <v>19</v>
      </c>
      <c r="C24" s="31">
        <f>SUM(C15:C23)</f>
        <v>1260801769</v>
      </c>
      <c r="D24" s="38">
        <f t="shared" ref="D24:L24" si="1">SUM(D15:D23)</f>
        <v>1341003230</v>
      </c>
      <c r="E24" s="39">
        <f t="shared" si="1"/>
        <v>1438368944</v>
      </c>
      <c r="F24" s="40">
        <f t="shared" si="1"/>
        <v>1563187271</v>
      </c>
      <c r="G24" s="38">
        <f t="shared" si="1"/>
        <v>1545505555</v>
      </c>
      <c r="H24" s="39">
        <f t="shared" si="1"/>
        <v>1545505555</v>
      </c>
      <c r="I24" s="41">
        <f t="shared" si="1"/>
        <v>1553571891</v>
      </c>
      <c r="J24" s="42">
        <f t="shared" si="1"/>
        <v>1620962823</v>
      </c>
      <c r="K24" s="38">
        <f t="shared" si="1"/>
        <v>1705017486</v>
      </c>
      <c r="L24" s="39">
        <f t="shared" si="1"/>
        <v>1845169327</v>
      </c>
    </row>
    <row r="25" spans="1:12" ht="13.5" x14ac:dyDescent="0.25">
      <c r="A25" s="29" t="s">
        <v>41</v>
      </c>
      <c r="B25" s="30" t="s">
        <v>19</v>
      </c>
      <c r="C25" s="31">
        <f>+C12+C24</f>
        <v>1484732162</v>
      </c>
      <c r="D25" s="31">
        <f t="shared" ref="D25:L25" si="2">+D12+D24</f>
        <v>1535500113</v>
      </c>
      <c r="E25" s="32">
        <f t="shared" si="2"/>
        <v>1714867497</v>
      </c>
      <c r="F25" s="33">
        <f t="shared" si="2"/>
        <v>1866708022</v>
      </c>
      <c r="G25" s="31">
        <f t="shared" si="2"/>
        <v>1822511427</v>
      </c>
      <c r="H25" s="32">
        <f t="shared" si="2"/>
        <v>1822511427</v>
      </c>
      <c r="I25" s="34">
        <f t="shared" si="2"/>
        <v>1816827315</v>
      </c>
      <c r="J25" s="35">
        <f t="shared" si="2"/>
        <v>1921198656</v>
      </c>
      <c r="K25" s="31">
        <f t="shared" si="2"/>
        <v>2007129456</v>
      </c>
      <c r="L25" s="32">
        <f t="shared" si="2"/>
        <v>2153399348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24667461</v>
      </c>
      <c r="D30" s="19">
        <v>32528532</v>
      </c>
      <c r="E30" s="20">
        <v>37351923</v>
      </c>
      <c r="F30" s="21">
        <v>32528532</v>
      </c>
      <c r="G30" s="19">
        <v>36991904</v>
      </c>
      <c r="H30" s="20">
        <v>36991904</v>
      </c>
      <c r="I30" s="22">
        <v>36991904</v>
      </c>
      <c r="J30" s="23">
        <v>36991904</v>
      </c>
      <c r="K30" s="19">
        <v>36991904</v>
      </c>
      <c r="L30" s="20">
        <v>36991904</v>
      </c>
    </row>
    <row r="31" spans="1:12" ht="13.5" x14ac:dyDescent="0.25">
      <c r="A31" s="24" t="s">
        <v>47</v>
      </c>
      <c r="B31" s="18" t="s">
        <v>19</v>
      </c>
      <c r="C31" s="19">
        <v>12924364</v>
      </c>
      <c r="D31" s="19">
        <v>13163573</v>
      </c>
      <c r="E31" s="20">
        <v>13509277</v>
      </c>
      <c r="F31" s="21">
        <v>13717384</v>
      </c>
      <c r="G31" s="19">
        <v>13509279</v>
      </c>
      <c r="H31" s="20">
        <v>13509279</v>
      </c>
      <c r="I31" s="22">
        <v>14572556</v>
      </c>
      <c r="J31" s="23">
        <v>13509279</v>
      </c>
      <c r="K31" s="19">
        <v>13509279</v>
      </c>
      <c r="L31" s="20">
        <v>13509279</v>
      </c>
    </row>
    <row r="32" spans="1:12" ht="13.5" x14ac:dyDescent="0.25">
      <c r="A32" s="24" t="s">
        <v>48</v>
      </c>
      <c r="B32" s="18" t="s">
        <v>46</v>
      </c>
      <c r="C32" s="19">
        <v>122492341</v>
      </c>
      <c r="D32" s="19">
        <v>69737744</v>
      </c>
      <c r="E32" s="20">
        <v>141650814</v>
      </c>
      <c r="F32" s="21">
        <v>142850373</v>
      </c>
      <c r="G32" s="19">
        <v>166942757</v>
      </c>
      <c r="H32" s="20">
        <v>166942757</v>
      </c>
      <c r="I32" s="22">
        <v>99395506</v>
      </c>
      <c r="J32" s="23">
        <v>152948655</v>
      </c>
      <c r="K32" s="19">
        <v>150191478</v>
      </c>
      <c r="L32" s="20">
        <v>152783224</v>
      </c>
    </row>
    <row r="33" spans="1:12" ht="13.5" x14ac:dyDescent="0.25">
      <c r="A33" s="24" t="s">
        <v>49</v>
      </c>
      <c r="B33" s="18" t="s">
        <v>19</v>
      </c>
      <c r="C33" s="19">
        <v>38444906</v>
      </c>
      <c r="D33" s="19">
        <v>43930418</v>
      </c>
      <c r="E33" s="20">
        <v>38858274</v>
      </c>
      <c r="F33" s="21">
        <v>42577269</v>
      </c>
      <c r="G33" s="19">
        <v>33279827</v>
      </c>
      <c r="H33" s="20">
        <v>33279827</v>
      </c>
      <c r="I33" s="22">
        <v>36917485</v>
      </c>
      <c r="J33" s="23">
        <v>35783905</v>
      </c>
      <c r="K33" s="19">
        <v>38449600</v>
      </c>
      <c r="L33" s="20">
        <v>41281902</v>
      </c>
    </row>
    <row r="34" spans="1:12" ht="13.5" x14ac:dyDescent="0.25">
      <c r="A34" s="29" t="s">
        <v>50</v>
      </c>
      <c r="B34" s="30" t="s">
        <v>19</v>
      </c>
      <c r="C34" s="31">
        <f>SUM(C29:C33)</f>
        <v>198529072</v>
      </c>
      <c r="D34" s="31">
        <f t="shared" ref="D34:L34" si="3">SUM(D29:D33)</f>
        <v>159360267</v>
      </c>
      <c r="E34" s="32">
        <f t="shared" si="3"/>
        <v>231370288</v>
      </c>
      <c r="F34" s="33">
        <f t="shared" si="3"/>
        <v>231673558</v>
      </c>
      <c r="G34" s="31">
        <f t="shared" si="3"/>
        <v>250723767</v>
      </c>
      <c r="H34" s="32">
        <f t="shared" si="3"/>
        <v>250723767</v>
      </c>
      <c r="I34" s="34">
        <f t="shared" si="3"/>
        <v>187877451</v>
      </c>
      <c r="J34" s="35">
        <f t="shared" si="3"/>
        <v>239233743</v>
      </c>
      <c r="K34" s="31">
        <f t="shared" si="3"/>
        <v>239142261</v>
      </c>
      <c r="L34" s="32">
        <f t="shared" si="3"/>
        <v>244566309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174330576</v>
      </c>
      <c r="D37" s="19">
        <v>222633707</v>
      </c>
      <c r="E37" s="20">
        <v>254436145</v>
      </c>
      <c r="F37" s="21">
        <v>353147503</v>
      </c>
      <c r="G37" s="19">
        <v>306943615</v>
      </c>
      <c r="H37" s="20">
        <v>306943615</v>
      </c>
      <c r="I37" s="22">
        <v>303956136</v>
      </c>
      <c r="J37" s="23">
        <v>333269113</v>
      </c>
      <c r="K37" s="19">
        <v>356093928</v>
      </c>
      <c r="L37" s="20">
        <v>379784438</v>
      </c>
    </row>
    <row r="38" spans="1:12" ht="13.5" x14ac:dyDescent="0.25">
      <c r="A38" s="24" t="s">
        <v>49</v>
      </c>
      <c r="B38" s="18" t="s">
        <v>19</v>
      </c>
      <c r="C38" s="19">
        <v>109696430</v>
      </c>
      <c r="D38" s="19">
        <v>105842708</v>
      </c>
      <c r="E38" s="20">
        <v>127050033</v>
      </c>
      <c r="F38" s="21">
        <v>120435404</v>
      </c>
      <c r="G38" s="19">
        <v>134378407</v>
      </c>
      <c r="H38" s="20">
        <v>134378407</v>
      </c>
      <c r="I38" s="22">
        <v>120926240</v>
      </c>
      <c r="J38" s="23">
        <v>142687258</v>
      </c>
      <c r="K38" s="19">
        <v>151594345</v>
      </c>
      <c r="L38" s="20">
        <v>161142742</v>
      </c>
    </row>
    <row r="39" spans="1:12" ht="13.5" x14ac:dyDescent="0.25">
      <c r="A39" s="29" t="s">
        <v>53</v>
      </c>
      <c r="B39" s="37" t="s">
        <v>19</v>
      </c>
      <c r="C39" s="31">
        <f>SUM(C37:C38)</f>
        <v>284027006</v>
      </c>
      <c r="D39" s="38">
        <f t="shared" ref="D39:L39" si="4">SUM(D37:D38)</f>
        <v>328476415</v>
      </c>
      <c r="E39" s="39">
        <f t="shared" si="4"/>
        <v>381486178</v>
      </c>
      <c r="F39" s="40">
        <f t="shared" si="4"/>
        <v>473582907</v>
      </c>
      <c r="G39" s="38">
        <f t="shared" si="4"/>
        <v>441322022</v>
      </c>
      <c r="H39" s="39">
        <f t="shared" si="4"/>
        <v>441322022</v>
      </c>
      <c r="I39" s="40">
        <f t="shared" si="4"/>
        <v>424882376</v>
      </c>
      <c r="J39" s="42">
        <f t="shared" si="4"/>
        <v>475956371</v>
      </c>
      <c r="K39" s="38">
        <f t="shared" si="4"/>
        <v>507688273</v>
      </c>
      <c r="L39" s="39">
        <f t="shared" si="4"/>
        <v>540927180</v>
      </c>
    </row>
    <row r="40" spans="1:12" ht="13.5" x14ac:dyDescent="0.25">
      <c r="A40" s="29" t="s">
        <v>54</v>
      </c>
      <c r="B40" s="30" t="s">
        <v>19</v>
      </c>
      <c r="C40" s="31">
        <f>+C34+C39</f>
        <v>482556078</v>
      </c>
      <c r="D40" s="31">
        <f t="shared" ref="D40:L40" si="5">+D34+D39</f>
        <v>487836682</v>
      </c>
      <c r="E40" s="32">
        <f t="shared" si="5"/>
        <v>612856466</v>
      </c>
      <c r="F40" s="33">
        <f t="shared" si="5"/>
        <v>705256465</v>
      </c>
      <c r="G40" s="31">
        <f t="shared" si="5"/>
        <v>692045789</v>
      </c>
      <c r="H40" s="32">
        <f t="shared" si="5"/>
        <v>692045789</v>
      </c>
      <c r="I40" s="34">
        <f t="shared" si="5"/>
        <v>612759827</v>
      </c>
      <c r="J40" s="35">
        <f t="shared" si="5"/>
        <v>715190114</v>
      </c>
      <c r="K40" s="31">
        <f t="shared" si="5"/>
        <v>746830534</v>
      </c>
      <c r="L40" s="32">
        <f t="shared" si="5"/>
        <v>785493489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1002176084</v>
      </c>
      <c r="D42" s="46">
        <f t="shared" ref="D42:L42" si="6">+D25-D40</f>
        <v>1047663431</v>
      </c>
      <c r="E42" s="47">
        <f t="shared" si="6"/>
        <v>1102011031</v>
      </c>
      <c r="F42" s="48">
        <f t="shared" si="6"/>
        <v>1161451557</v>
      </c>
      <c r="G42" s="46">
        <f t="shared" si="6"/>
        <v>1130465638</v>
      </c>
      <c r="H42" s="47">
        <f t="shared" si="6"/>
        <v>1130465638</v>
      </c>
      <c r="I42" s="49">
        <f t="shared" si="6"/>
        <v>1204067488</v>
      </c>
      <c r="J42" s="50">
        <f t="shared" si="6"/>
        <v>1206008542</v>
      </c>
      <c r="K42" s="46">
        <f t="shared" si="6"/>
        <v>1260298922</v>
      </c>
      <c r="L42" s="47">
        <f t="shared" si="6"/>
        <v>1367905859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931325673</v>
      </c>
      <c r="D45" s="19">
        <v>978131253</v>
      </c>
      <c r="E45" s="20">
        <v>1051472151</v>
      </c>
      <c r="F45" s="21">
        <v>1115951557</v>
      </c>
      <c r="G45" s="19">
        <v>1130465637</v>
      </c>
      <c r="H45" s="20">
        <v>1130465637</v>
      </c>
      <c r="I45" s="22">
        <v>1099795449</v>
      </c>
      <c r="J45" s="23">
        <v>1206008543</v>
      </c>
      <c r="K45" s="19">
        <v>1260298927</v>
      </c>
      <c r="L45" s="20">
        <v>1367905871</v>
      </c>
    </row>
    <row r="46" spans="1:12" ht="13.5" x14ac:dyDescent="0.25">
      <c r="A46" s="24" t="s">
        <v>59</v>
      </c>
      <c r="B46" s="18" t="s">
        <v>46</v>
      </c>
      <c r="C46" s="19">
        <v>49149331</v>
      </c>
      <c r="D46" s="19">
        <v>40500000</v>
      </c>
      <c r="E46" s="20">
        <v>0</v>
      </c>
      <c r="F46" s="21">
        <v>45500000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980475004</v>
      </c>
      <c r="D48" s="53">
        <f t="shared" ref="D48:L48" si="7">SUM(D45:D47)</f>
        <v>1018631253</v>
      </c>
      <c r="E48" s="54">
        <f t="shared" si="7"/>
        <v>1051472151</v>
      </c>
      <c r="F48" s="55">
        <f t="shared" si="7"/>
        <v>1161451557</v>
      </c>
      <c r="G48" s="53">
        <f t="shared" si="7"/>
        <v>1130465637</v>
      </c>
      <c r="H48" s="54">
        <f t="shared" si="7"/>
        <v>1130465637</v>
      </c>
      <c r="I48" s="56">
        <f t="shared" si="7"/>
        <v>1099795449</v>
      </c>
      <c r="J48" s="57">
        <f t="shared" si="7"/>
        <v>1206008543</v>
      </c>
      <c r="K48" s="53">
        <f t="shared" si="7"/>
        <v>1260298927</v>
      </c>
      <c r="L48" s="54">
        <f t="shared" si="7"/>
        <v>1367905871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174238085</v>
      </c>
      <c r="D6" s="19">
        <v>188287282</v>
      </c>
      <c r="E6" s="20">
        <v>174743574</v>
      </c>
      <c r="F6" s="21">
        <v>166432597</v>
      </c>
      <c r="G6" s="19">
        <v>258042072</v>
      </c>
      <c r="H6" s="20">
        <v>258042072</v>
      </c>
      <c r="I6" s="22">
        <v>-43844236</v>
      </c>
      <c r="J6" s="23">
        <v>224259919</v>
      </c>
      <c r="K6" s="19">
        <v>204086695</v>
      </c>
      <c r="L6" s="20">
        <v>172629548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-5000000</v>
      </c>
      <c r="F7" s="21">
        <v>0</v>
      </c>
      <c r="G7" s="19">
        <v>5000000</v>
      </c>
      <c r="H7" s="20">
        <v>5000000</v>
      </c>
      <c r="I7" s="22">
        <v>15000001</v>
      </c>
      <c r="J7" s="23">
        <v>5000000</v>
      </c>
      <c r="K7" s="19">
        <v>5000000</v>
      </c>
      <c r="L7" s="20">
        <v>5000000</v>
      </c>
    </row>
    <row r="8" spans="1:12" ht="13.5" x14ac:dyDescent="0.25">
      <c r="A8" s="24" t="s">
        <v>23</v>
      </c>
      <c r="B8" s="18" t="s">
        <v>9</v>
      </c>
      <c r="C8" s="19">
        <v>10809574</v>
      </c>
      <c r="D8" s="19">
        <v>3844956</v>
      </c>
      <c r="E8" s="20">
        <v>4277227</v>
      </c>
      <c r="F8" s="21">
        <v>3844946</v>
      </c>
      <c r="G8" s="19">
        <v>0</v>
      </c>
      <c r="H8" s="20">
        <v>0</v>
      </c>
      <c r="I8" s="22">
        <v>736251</v>
      </c>
      <c r="J8" s="23">
        <v>4368048</v>
      </c>
      <c r="K8" s="19">
        <v>8998179</v>
      </c>
      <c r="L8" s="20">
        <v>13906117</v>
      </c>
    </row>
    <row r="9" spans="1:12" ht="13.5" x14ac:dyDescent="0.25">
      <c r="A9" s="24" t="s">
        <v>24</v>
      </c>
      <c r="B9" s="18" t="s">
        <v>19</v>
      </c>
      <c r="C9" s="19">
        <v>13974907</v>
      </c>
      <c r="D9" s="19">
        <v>3491147</v>
      </c>
      <c r="E9" s="20">
        <v>29311882</v>
      </c>
      <c r="F9" s="21">
        <v>150057</v>
      </c>
      <c r="G9" s="19">
        <v>44349103</v>
      </c>
      <c r="H9" s="20">
        <v>44349103</v>
      </c>
      <c r="I9" s="22">
        <v>14793367</v>
      </c>
      <c r="J9" s="23">
        <v>42789103</v>
      </c>
      <c r="K9" s="19">
        <v>42550236</v>
      </c>
      <c r="L9" s="20">
        <v>42300620</v>
      </c>
    </row>
    <row r="10" spans="1:12" ht="13.5" x14ac:dyDescent="0.25">
      <c r="A10" s="24" t="s">
        <v>25</v>
      </c>
      <c r="B10" s="18" t="s">
        <v>19</v>
      </c>
      <c r="C10" s="19">
        <v>3866923</v>
      </c>
      <c r="D10" s="19">
        <v>4293176</v>
      </c>
      <c r="E10" s="20">
        <v>4293176</v>
      </c>
      <c r="F10" s="25">
        <v>4293175</v>
      </c>
      <c r="G10" s="26">
        <v>4245600</v>
      </c>
      <c r="H10" s="27">
        <v>4245600</v>
      </c>
      <c r="I10" s="22">
        <v>-47576</v>
      </c>
      <c r="J10" s="28">
        <v>4245600</v>
      </c>
      <c r="K10" s="26">
        <v>4245600</v>
      </c>
      <c r="L10" s="27">
        <v>4245600</v>
      </c>
    </row>
    <row r="11" spans="1:12" ht="13.5" x14ac:dyDescent="0.25">
      <c r="A11" s="24" t="s">
        <v>26</v>
      </c>
      <c r="B11" s="18" t="s">
        <v>27</v>
      </c>
      <c r="C11" s="19">
        <v>2730766</v>
      </c>
      <c r="D11" s="19">
        <v>3219488</v>
      </c>
      <c r="E11" s="20">
        <v>3259091</v>
      </c>
      <c r="F11" s="21">
        <v>3219488</v>
      </c>
      <c r="G11" s="19">
        <v>3189683</v>
      </c>
      <c r="H11" s="20">
        <v>3189683</v>
      </c>
      <c r="I11" s="22">
        <v>-133079</v>
      </c>
      <c r="J11" s="23">
        <v>3116943</v>
      </c>
      <c r="K11" s="19">
        <v>3041003</v>
      </c>
      <c r="L11" s="20">
        <v>2961646</v>
      </c>
    </row>
    <row r="12" spans="1:12" ht="13.5" x14ac:dyDescent="0.25">
      <c r="A12" s="29" t="s">
        <v>28</v>
      </c>
      <c r="B12" s="30" t="s">
        <v>19</v>
      </c>
      <c r="C12" s="31">
        <f>SUM(C6:C11)</f>
        <v>205620255</v>
      </c>
      <c r="D12" s="31">
        <f t="shared" ref="D12:L12" si="0">SUM(D6:D11)</f>
        <v>203136049</v>
      </c>
      <c r="E12" s="32">
        <f t="shared" si="0"/>
        <v>210884950</v>
      </c>
      <c r="F12" s="33">
        <f t="shared" si="0"/>
        <v>177940263</v>
      </c>
      <c r="G12" s="31">
        <f t="shared" si="0"/>
        <v>314826458</v>
      </c>
      <c r="H12" s="32">
        <f t="shared" si="0"/>
        <v>314826458</v>
      </c>
      <c r="I12" s="34">
        <f t="shared" si="0"/>
        <v>-13495272</v>
      </c>
      <c r="J12" s="35">
        <f t="shared" si="0"/>
        <v>283779613</v>
      </c>
      <c r="K12" s="31">
        <f t="shared" si="0"/>
        <v>267921713</v>
      </c>
      <c r="L12" s="32">
        <f t="shared" si="0"/>
        <v>241043531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59705191</v>
      </c>
      <c r="D15" s="19">
        <v>52944526</v>
      </c>
      <c r="E15" s="20">
        <v>61339924</v>
      </c>
      <c r="F15" s="21">
        <v>52944526</v>
      </c>
      <c r="G15" s="19">
        <v>61387500</v>
      </c>
      <c r="H15" s="20">
        <v>61387500</v>
      </c>
      <c r="I15" s="22">
        <v>47576</v>
      </c>
      <c r="J15" s="23">
        <v>61387500</v>
      </c>
      <c r="K15" s="19">
        <v>61387500</v>
      </c>
      <c r="L15" s="20">
        <v>61387500</v>
      </c>
    </row>
    <row r="16" spans="1:12" ht="13.5" x14ac:dyDescent="0.25">
      <c r="A16" s="24" t="s">
        <v>32</v>
      </c>
      <c r="B16" s="18" t="s">
        <v>19</v>
      </c>
      <c r="C16" s="19">
        <v>27445</v>
      </c>
      <c r="D16" s="19">
        <v>26022</v>
      </c>
      <c r="E16" s="20">
        <v>27323</v>
      </c>
      <c r="F16" s="25">
        <v>9282007</v>
      </c>
      <c r="G16" s="26">
        <v>27323</v>
      </c>
      <c r="H16" s="27">
        <v>27323</v>
      </c>
      <c r="I16" s="22">
        <v>0</v>
      </c>
      <c r="J16" s="28">
        <v>27323</v>
      </c>
      <c r="K16" s="26">
        <v>27323</v>
      </c>
      <c r="L16" s="27">
        <v>27323</v>
      </c>
    </row>
    <row r="17" spans="1:12" ht="13.5" x14ac:dyDescent="0.25">
      <c r="A17" s="24" t="s">
        <v>33</v>
      </c>
      <c r="B17" s="18" t="s">
        <v>19</v>
      </c>
      <c r="C17" s="19">
        <v>83568386</v>
      </c>
      <c r="D17" s="19">
        <v>54181698</v>
      </c>
      <c r="E17" s="20">
        <v>54059916</v>
      </c>
      <c r="F17" s="21">
        <v>54181700</v>
      </c>
      <c r="G17" s="19">
        <v>54059916</v>
      </c>
      <c r="H17" s="20">
        <v>54059916</v>
      </c>
      <c r="I17" s="22">
        <v>-101376</v>
      </c>
      <c r="J17" s="23">
        <v>57399916</v>
      </c>
      <c r="K17" s="19">
        <v>60092316</v>
      </c>
      <c r="L17" s="20">
        <v>62946260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156989849</v>
      </c>
      <c r="D19" s="19">
        <v>159631362</v>
      </c>
      <c r="E19" s="20">
        <v>169218434</v>
      </c>
      <c r="F19" s="21">
        <v>235167459</v>
      </c>
      <c r="G19" s="19">
        <v>191610472</v>
      </c>
      <c r="H19" s="20">
        <v>191610472</v>
      </c>
      <c r="I19" s="22">
        <v>8559525</v>
      </c>
      <c r="J19" s="23">
        <v>313382721</v>
      </c>
      <c r="K19" s="19">
        <v>467534905</v>
      </c>
      <c r="L19" s="20">
        <v>473644561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2156566</v>
      </c>
      <c r="D22" s="19">
        <v>1650304</v>
      </c>
      <c r="E22" s="20">
        <v>1455371</v>
      </c>
      <c r="F22" s="21">
        <v>-154364</v>
      </c>
      <c r="G22" s="19">
        <v>688139</v>
      </c>
      <c r="H22" s="20">
        <v>688139</v>
      </c>
      <c r="I22" s="22">
        <v>-364010</v>
      </c>
      <c r="J22" s="23">
        <v>-228139</v>
      </c>
      <c r="K22" s="19">
        <v>-1079614</v>
      </c>
      <c r="L22" s="20">
        <v>-1969405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302447437</v>
      </c>
      <c r="D24" s="38">
        <f t="shared" ref="D24:L24" si="1">SUM(D15:D23)</f>
        <v>268433912</v>
      </c>
      <c r="E24" s="39">
        <f t="shared" si="1"/>
        <v>286100968</v>
      </c>
      <c r="F24" s="40">
        <f t="shared" si="1"/>
        <v>351421328</v>
      </c>
      <c r="G24" s="38">
        <f t="shared" si="1"/>
        <v>307773350</v>
      </c>
      <c r="H24" s="39">
        <f t="shared" si="1"/>
        <v>307773350</v>
      </c>
      <c r="I24" s="41">
        <f t="shared" si="1"/>
        <v>8141715</v>
      </c>
      <c r="J24" s="42">
        <f t="shared" si="1"/>
        <v>431969321</v>
      </c>
      <c r="K24" s="38">
        <f t="shared" si="1"/>
        <v>587962430</v>
      </c>
      <c r="L24" s="39">
        <f t="shared" si="1"/>
        <v>596036239</v>
      </c>
    </row>
    <row r="25" spans="1:12" ht="13.5" x14ac:dyDescent="0.25">
      <c r="A25" s="29" t="s">
        <v>41</v>
      </c>
      <c r="B25" s="30" t="s">
        <v>19</v>
      </c>
      <c r="C25" s="31">
        <f>+C12+C24</f>
        <v>508067692</v>
      </c>
      <c r="D25" s="31">
        <f t="shared" ref="D25:L25" si="2">+D12+D24</f>
        <v>471569961</v>
      </c>
      <c r="E25" s="32">
        <f t="shared" si="2"/>
        <v>496985918</v>
      </c>
      <c r="F25" s="33">
        <f t="shared" si="2"/>
        <v>529361591</v>
      </c>
      <c r="G25" s="31">
        <f t="shared" si="2"/>
        <v>622599808</v>
      </c>
      <c r="H25" s="32">
        <f t="shared" si="2"/>
        <v>622599808</v>
      </c>
      <c r="I25" s="34">
        <f t="shared" si="2"/>
        <v>-5353557</v>
      </c>
      <c r="J25" s="35">
        <f t="shared" si="2"/>
        <v>715748934</v>
      </c>
      <c r="K25" s="31">
        <f t="shared" si="2"/>
        <v>855884143</v>
      </c>
      <c r="L25" s="32">
        <f t="shared" si="2"/>
        <v>837079770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698214</v>
      </c>
      <c r="D30" s="19">
        <v>222583</v>
      </c>
      <c r="E30" s="20">
        <v>535918</v>
      </c>
      <c r="F30" s="21">
        <v>222582</v>
      </c>
      <c r="G30" s="19">
        <v>535918</v>
      </c>
      <c r="H30" s="20">
        <v>535918</v>
      </c>
      <c r="I30" s="22">
        <v>0</v>
      </c>
      <c r="J30" s="23">
        <v>535918</v>
      </c>
      <c r="K30" s="19">
        <v>535918</v>
      </c>
      <c r="L30" s="20">
        <v>535918</v>
      </c>
    </row>
    <row r="31" spans="1:12" ht="13.5" x14ac:dyDescent="0.25">
      <c r="A31" s="24" t="s">
        <v>47</v>
      </c>
      <c r="B31" s="18" t="s">
        <v>19</v>
      </c>
      <c r="C31" s="19">
        <v>1247483</v>
      </c>
      <c r="D31" s="19">
        <v>518681</v>
      </c>
      <c r="E31" s="20">
        <v>300071</v>
      </c>
      <c r="F31" s="21">
        <v>518679</v>
      </c>
      <c r="G31" s="19">
        <v>374185</v>
      </c>
      <c r="H31" s="20">
        <v>374185</v>
      </c>
      <c r="I31" s="22">
        <v>241431</v>
      </c>
      <c r="J31" s="23">
        <v>374185</v>
      </c>
      <c r="K31" s="19">
        <v>374185</v>
      </c>
      <c r="L31" s="20">
        <v>374185</v>
      </c>
    </row>
    <row r="32" spans="1:12" ht="13.5" x14ac:dyDescent="0.25">
      <c r="A32" s="24" t="s">
        <v>48</v>
      </c>
      <c r="B32" s="18" t="s">
        <v>46</v>
      </c>
      <c r="C32" s="19">
        <v>39286219</v>
      </c>
      <c r="D32" s="19">
        <v>31144437</v>
      </c>
      <c r="E32" s="20">
        <v>42197838</v>
      </c>
      <c r="F32" s="21">
        <v>29662398</v>
      </c>
      <c r="G32" s="19">
        <v>9259702</v>
      </c>
      <c r="H32" s="20">
        <v>9259702</v>
      </c>
      <c r="I32" s="22">
        <v>1188164</v>
      </c>
      <c r="J32" s="23">
        <v>947702</v>
      </c>
      <c r="K32" s="19">
        <v>-7066586</v>
      </c>
      <c r="L32" s="20">
        <v>-23383317</v>
      </c>
    </row>
    <row r="33" spans="1:12" ht="13.5" x14ac:dyDescent="0.25">
      <c r="A33" s="24" t="s">
        <v>49</v>
      </c>
      <c r="B33" s="18" t="s">
        <v>19</v>
      </c>
      <c r="C33" s="19">
        <v>27048273</v>
      </c>
      <c r="D33" s="19">
        <v>27697063</v>
      </c>
      <c r="E33" s="20">
        <v>26738934</v>
      </c>
      <c r="F33" s="21">
        <v>27697064</v>
      </c>
      <c r="G33" s="19">
        <v>31602268</v>
      </c>
      <c r="H33" s="20">
        <v>31602268</v>
      </c>
      <c r="I33" s="22">
        <v>2911800</v>
      </c>
      <c r="J33" s="23">
        <v>31602268</v>
      </c>
      <c r="K33" s="19">
        <v>31602268</v>
      </c>
      <c r="L33" s="20">
        <v>31602268</v>
      </c>
    </row>
    <row r="34" spans="1:12" ht="13.5" x14ac:dyDescent="0.25">
      <c r="A34" s="29" t="s">
        <v>50</v>
      </c>
      <c r="B34" s="30" t="s">
        <v>19</v>
      </c>
      <c r="C34" s="31">
        <f>SUM(C29:C33)</f>
        <v>68280189</v>
      </c>
      <c r="D34" s="31">
        <f t="shared" ref="D34:L34" si="3">SUM(D29:D33)</f>
        <v>59582764</v>
      </c>
      <c r="E34" s="32">
        <f t="shared" si="3"/>
        <v>69772761</v>
      </c>
      <c r="F34" s="33">
        <f t="shared" si="3"/>
        <v>58100723</v>
      </c>
      <c r="G34" s="31">
        <f t="shared" si="3"/>
        <v>41772073</v>
      </c>
      <c r="H34" s="32">
        <f t="shared" si="3"/>
        <v>41772073</v>
      </c>
      <c r="I34" s="34">
        <f t="shared" si="3"/>
        <v>4341395</v>
      </c>
      <c r="J34" s="35">
        <f t="shared" si="3"/>
        <v>33460073</v>
      </c>
      <c r="K34" s="31">
        <f t="shared" si="3"/>
        <v>25445785</v>
      </c>
      <c r="L34" s="32">
        <f t="shared" si="3"/>
        <v>9129054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28488</v>
      </c>
      <c r="D37" s="19">
        <v>168682</v>
      </c>
      <c r="E37" s="20">
        <v>72900</v>
      </c>
      <c r="F37" s="21">
        <v>60168682</v>
      </c>
      <c r="G37" s="19">
        <v>128933579</v>
      </c>
      <c r="H37" s="20">
        <v>128933579</v>
      </c>
      <c r="I37" s="22">
        <v>0</v>
      </c>
      <c r="J37" s="23">
        <v>236165878</v>
      </c>
      <c r="K37" s="19">
        <v>390017194</v>
      </c>
      <c r="L37" s="20">
        <v>390017194</v>
      </c>
    </row>
    <row r="38" spans="1:12" ht="13.5" x14ac:dyDescent="0.25">
      <c r="A38" s="24" t="s">
        <v>49</v>
      </c>
      <c r="B38" s="18" t="s">
        <v>19</v>
      </c>
      <c r="C38" s="19">
        <v>144374839</v>
      </c>
      <c r="D38" s="19">
        <v>125059000</v>
      </c>
      <c r="E38" s="20">
        <v>136744000</v>
      </c>
      <c r="F38" s="21">
        <v>143586677</v>
      </c>
      <c r="G38" s="19">
        <v>139216700</v>
      </c>
      <c r="H38" s="20">
        <v>139216700</v>
      </c>
      <c r="I38" s="22">
        <v>1352700</v>
      </c>
      <c r="J38" s="23">
        <v>140392700</v>
      </c>
      <c r="K38" s="19">
        <v>141639260</v>
      </c>
      <c r="L38" s="20">
        <v>142960614</v>
      </c>
    </row>
    <row r="39" spans="1:12" ht="13.5" x14ac:dyDescent="0.25">
      <c r="A39" s="29" t="s">
        <v>53</v>
      </c>
      <c r="B39" s="37" t="s">
        <v>19</v>
      </c>
      <c r="C39" s="31">
        <f>SUM(C37:C38)</f>
        <v>144403327</v>
      </c>
      <c r="D39" s="38">
        <f t="shared" ref="D39:L39" si="4">SUM(D37:D38)</f>
        <v>125227682</v>
      </c>
      <c r="E39" s="39">
        <f t="shared" si="4"/>
        <v>136816900</v>
      </c>
      <c r="F39" s="40">
        <f t="shared" si="4"/>
        <v>203755359</v>
      </c>
      <c r="G39" s="38">
        <f t="shared" si="4"/>
        <v>268150279</v>
      </c>
      <c r="H39" s="39">
        <f t="shared" si="4"/>
        <v>268150279</v>
      </c>
      <c r="I39" s="40">
        <f t="shared" si="4"/>
        <v>1352700</v>
      </c>
      <c r="J39" s="42">
        <f t="shared" si="4"/>
        <v>376558578</v>
      </c>
      <c r="K39" s="38">
        <f t="shared" si="4"/>
        <v>531656454</v>
      </c>
      <c r="L39" s="39">
        <f t="shared" si="4"/>
        <v>532977808</v>
      </c>
    </row>
    <row r="40" spans="1:12" ht="13.5" x14ac:dyDescent="0.25">
      <c r="A40" s="29" t="s">
        <v>54</v>
      </c>
      <c r="B40" s="30" t="s">
        <v>19</v>
      </c>
      <c r="C40" s="31">
        <f>+C34+C39</f>
        <v>212683516</v>
      </c>
      <c r="D40" s="31">
        <f t="shared" ref="D40:L40" si="5">+D34+D39</f>
        <v>184810446</v>
      </c>
      <c r="E40" s="32">
        <f t="shared" si="5"/>
        <v>206589661</v>
      </c>
      <c r="F40" s="33">
        <f t="shared" si="5"/>
        <v>261856082</v>
      </c>
      <c r="G40" s="31">
        <f t="shared" si="5"/>
        <v>309922352</v>
      </c>
      <c r="H40" s="32">
        <f t="shared" si="5"/>
        <v>309922352</v>
      </c>
      <c r="I40" s="34">
        <f t="shared" si="5"/>
        <v>5694095</v>
      </c>
      <c r="J40" s="35">
        <f t="shared" si="5"/>
        <v>410018651</v>
      </c>
      <c r="K40" s="31">
        <f t="shared" si="5"/>
        <v>557102239</v>
      </c>
      <c r="L40" s="32">
        <f t="shared" si="5"/>
        <v>542106862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295384176</v>
      </c>
      <c r="D42" s="46">
        <f t="shared" ref="D42:L42" si="6">+D25-D40</f>
        <v>286759515</v>
      </c>
      <c r="E42" s="47">
        <f t="shared" si="6"/>
        <v>290396257</v>
      </c>
      <c r="F42" s="48">
        <f t="shared" si="6"/>
        <v>267505509</v>
      </c>
      <c r="G42" s="46">
        <f t="shared" si="6"/>
        <v>312677456</v>
      </c>
      <c r="H42" s="47">
        <f t="shared" si="6"/>
        <v>312677456</v>
      </c>
      <c r="I42" s="49">
        <f t="shared" si="6"/>
        <v>-11047652</v>
      </c>
      <c r="J42" s="50">
        <f t="shared" si="6"/>
        <v>305730283</v>
      </c>
      <c r="K42" s="46">
        <f t="shared" si="6"/>
        <v>298781904</v>
      </c>
      <c r="L42" s="47">
        <f t="shared" si="6"/>
        <v>294972908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249552787</v>
      </c>
      <c r="D45" s="19">
        <v>230098814</v>
      </c>
      <c r="E45" s="20">
        <v>247424776</v>
      </c>
      <c r="F45" s="21">
        <v>209692107</v>
      </c>
      <c r="G45" s="19">
        <v>264738442</v>
      </c>
      <c r="H45" s="20">
        <v>264738442</v>
      </c>
      <c r="I45" s="22">
        <v>767205</v>
      </c>
      <c r="J45" s="23">
        <v>245216917</v>
      </c>
      <c r="K45" s="19">
        <v>238268538</v>
      </c>
      <c r="L45" s="20">
        <v>234459542</v>
      </c>
    </row>
    <row r="46" spans="1:12" ht="13.5" x14ac:dyDescent="0.25">
      <c r="A46" s="24" t="s">
        <v>59</v>
      </c>
      <c r="B46" s="18" t="s">
        <v>46</v>
      </c>
      <c r="C46" s="19">
        <v>31325893</v>
      </c>
      <c r="D46" s="19">
        <v>65285356</v>
      </c>
      <c r="E46" s="20">
        <v>60513366</v>
      </c>
      <c r="F46" s="21">
        <v>65285354</v>
      </c>
      <c r="G46" s="19">
        <v>60513366</v>
      </c>
      <c r="H46" s="20">
        <v>60513366</v>
      </c>
      <c r="I46" s="22">
        <v>-181159</v>
      </c>
      <c r="J46" s="23">
        <v>60513366</v>
      </c>
      <c r="K46" s="19">
        <v>60513366</v>
      </c>
      <c r="L46" s="20">
        <v>60513366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280878680</v>
      </c>
      <c r="D48" s="53">
        <f t="shared" ref="D48:L48" si="7">SUM(D45:D47)</f>
        <v>295384170</v>
      </c>
      <c r="E48" s="54">
        <f t="shared" si="7"/>
        <v>307938142</v>
      </c>
      <c r="F48" s="55">
        <f t="shared" si="7"/>
        <v>274977461</v>
      </c>
      <c r="G48" s="53">
        <f t="shared" si="7"/>
        <v>325251808</v>
      </c>
      <c r="H48" s="54">
        <f t="shared" si="7"/>
        <v>325251808</v>
      </c>
      <c r="I48" s="56">
        <f t="shared" si="7"/>
        <v>586046</v>
      </c>
      <c r="J48" s="57">
        <f t="shared" si="7"/>
        <v>305730283</v>
      </c>
      <c r="K48" s="53">
        <f t="shared" si="7"/>
        <v>298781904</v>
      </c>
      <c r="L48" s="54">
        <f t="shared" si="7"/>
        <v>294972908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7999651</v>
      </c>
      <c r="D6" s="19">
        <v>10469595</v>
      </c>
      <c r="E6" s="20">
        <v>7841642</v>
      </c>
      <c r="F6" s="21">
        <v>-1951002</v>
      </c>
      <c r="G6" s="19">
        <v>20695506</v>
      </c>
      <c r="H6" s="20">
        <v>20695506</v>
      </c>
      <c r="I6" s="22">
        <v>-8203787</v>
      </c>
      <c r="J6" s="23">
        <v>11817684</v>
      </c>
      <c r="K6" s="19">
        <v>15292363</v>
      </c>
      <c r="L6" s="20">
        <v>15003894</v>
      </c>
    </row>
    <row r="7" spans="1:12" ht="13.5" x14ac:dyDescent="0.25">
      <c r="A7" s="24" t="s">
        <v>22</v>
      </c>
      <c r="B7" s="18" t="s">
        <v>9</v>
      </c>
      <c r="C7" s="19">
        <v>1622299</v>
      </c>
      <c r="D7" s="19">
        <v>1622299</v>
      </c>
      <c r="E7" s="20">
        <v>1775038</v>
      </c>
      <c r="F7" s="21">
        <v>1622298</v>
      </c>
      <c r="G7" s="19">
        <v>1775039</v>
      </c>
      <c r="H7" s="20">
        <v>1775039</v>
      </c>
      <c r="I7" s="22">
        <v>-1326807</v>
      </c>
      <c r="J7" s="23">
        <v>1775039</v>
      </c>
      <c r="K7" s="19">
        <v>1775039</v>
      </c>
      <c r="L7" s="20">
        <v>1775039</v>
      </c>
    </row>
    <row r="8" spans="1:12" ht="13.5" x14ac:dyDescent="0.25">
      <c r="A8" s="24" t="s">
        <v>23</v>
      </c>
      <c r="B8" s="18" t="s">
        <v>9</v>
      </c>
      <c r="C8" s="19">
        <v>2930233</v>
      </c>
      <c r="D8" s="19">
        <v>3796996</v>
      </c>
      <c r="E8" s="20">
        <v>4825648</v>
      </c>
      <c r="F8" s="21">
        <v>4595778</v>
      </c>
      <c r="G8" s="19">
        <v>-16590740</v>
      </c>
      <c r="H8" s="20">
        <v>-16590740</v>
      </c>
      <c r="I8" s="22">
        <v>1410691</v>
      </c>
      <c r="J8" s="23">
        <v>-2417751</v>
      </c>
      <c r="K8" s="19">
        <v>-8170323</v>
      </c>
      <c r="L8" s="20">
        <v>-14181735</v>
      </c>
    </row>
    <row r="9" spans="1:12" ht="13.5" x14ac:dyDescent="0.25">
      <c r="A9" s="24" t="s">
        <v>24</v>
      </c>
      <c r="B9" s="18" t="s">
        <v>19</v>
      </c>
      <c r="C9" s="19">
        <v>6411585</v>
      </c>
      <c r="D9" s="19">
        <v>7823156</v>
      </c>
      <c r="E9" s="20">
        <v>13370552</v>
      </c>
      <c r="F9" s="21">
        <v>6857562</v>
      </c>
      <c r="G9" s="19">
        <v>12425243</v>
      </c>
      <c r="H9" s="20">
        <v>12425243</v>
      </c>
      <c r="I9" s="22">
        <v>8543924</v>
      </c>
      <c r="J9" s="23">
        <v>12425243</v>
      </c>
      <c r="K9" s="19">
        <v>11858890</v>
      </c>
      <c r="L9" s="20">
        <v>15191051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888962</v>
      </c>
      <c r="D11" s="19">
        <v>640722</v>
      </c>
      <c r="E11" s="20">
        <v>646981</v>
      </c>
      <c r="F11" s="21">
        <v>719915</v>
      </c>
      <c r="G11" s="19">
        <v>640537</v>
      </c>
      <c r="H11" s="20">
        <v>640537</v>
      </c>
      <c r="I11" s="22">
        <v>-327240</v>
      </c>
      <c r="J11" s="23">
        <v>640537</v>
      </c>
      <c r="K11" s="19">
        <v>640537</v>
      </c>
      <c r="L11" s="20">
        <v>640537</v>
      </c>
    </row>
    <row r="12" spans="1:12" ht="13.5" x14ac:dyDescent="0.25">
      <c r="A12" s="29" t="s">
        <v>28</v>
      </c>
      <c r="B12" s="30" t="s">
        <v>19</v>
      </c>
      <c r="C12" s="31">
        <f>SUM(C6:C11)</f>
        <v>19852730</v>
      </c>
      <c r="D12" s="31">
        <f t="shared" ref="D12:L12" si="0">SUM(D6:D11)</f>
        <v>24352768</v>
      </c>
      <c r="E12" s="32">
        <f t="shared" si="0"/>
        <v>28459861</v>
      </c>
      <c r="F12" s="33">
        <f t="shared" si="0"/>
        <v>11844551</v>
      </c>
      <c r="G12" s="31">
        <f t="shared" si="0"/>
        <v>18945585</v>
      </c>
      <c r="H12" s="32">
        <f t="shared" si="0"/>
        <v>18945585</v>
      </c>
      <c r="I12" s="34">
        <f t="shared" si="0"/>
        <v>96781</v>
      </c>
      <c r="J12" s="35">
        <f t="shared" si="0"/>
        <v>24240752</v>
      </c>
      <c r="K12" s="31">
        <f t="shared" si="0"/>
        <v>21396506</v>
      </c>
      <c r="L12" s="32">
        <f t="shared" si="0"/>
        <v>18428786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12135</v>
      </c>
      <c r="D15" s="19">
        <v>12135</v>
      </c>
      <c r="E15" s="20">
        <v>10130</v>
      </c>
      <c r="F15" s="21">
        <v>0</v>
      </c>
      <c r="G15" s="19">
        <v>14454</v>
      </c>
      <c r="H15" s="20">
        <v>14454</v>
      </c>
      <c r="I15" s="22">
        <v>0</v>
      </c>
      <c r="J15" s="23">
        <v>14454</v>
      </c>
      <c r="K15" s="19">
        <v>14454</v>
      </c>
      <c r="L15" s="20">
        <v>14454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24800592</v>
      </c>
      <c r="D17" s="19">
        <v>23544494</v>
      </c>
      <c r="E17" s="20">
        <v>23480361</v>
      </c>
      <c r="F17" s="21">
        <v>22622662</v>
      </c>
      <c r="G17" s="19">
        <v>23480361</v>
      </c>
      <c r="H17" s="20">
        <v>23480361</v>
      </c>
      <c r="I17" s="22">
        <v>0</v>
      </c>
      <c r="J17" s="23">
        <v>23415501</v>
      </c>
      <c r="K17" s="19">
        <v>23347785</v>
      </c>
      <c r="L17" s="20">
        <v>23277021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167491130</v>
      </c>
      <c r="D19" s="19">
        <v>163084265</v>
      </c>
      <c r="E19" s="20">
        <v>176252858</v>
      </c>
      <c r="F19" s="21">
        <v>190714775</v>
      </c>
      <c r="G19" s="19">
        <v>164082601</v>
      </c>
      <c r="H19" s="20">
        <v>164082601</v>
      </c>
      <c r="I19" s="22">
        <v>3654781</v>
      </c>
      <c r="J19" s="23">
        <v>194086197</v>
      </c>
      <c r="K19" s="19">
        <v>207605198</v>
      </c>
      <c r="L19" s="20">
        <v>219687359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370105</v>
      </c>
      <c r="D22" s="19">
        <v>286250</v>
      </c>
      <c r="E22" s="20">
        <v>202425</v>
      </c>
      <c r="F22" s="21">
        <v>201014</v>
      </c>
      <c r="G22" s="19">
        <v>202425</v>
      </c>
      <c r="H22" s="20">
        <v>202425</v>
      </c>
      <c r="I22" s="22">
        <v>0</v>
      </c>
      <c r="J22" s="23">
        <v>202425</v>
      </c>
      <c r="K22" s="19">
        <v>202425</v>
      </c>
      <c r="L22" s="20">
        <v>202425</v>
      </c>
    </row>
    <row r="23" spans="1:12" ht="13.5" x14ac:dyDescent="0.25">
      <c r="A23" s="24" t="s">
        <v>39</v>
      </c>
      <c r="B23" s="18" t="s">
        <v>19</v>
      </c>
      <c r="C23" s="19">
        <v>43354</v>
      </c>
      <c r="D23" s="19">
        <v>43354</v>
      </c>
      <c r="E23" s="20">
        <v>0</v>
      </c>
      <c r="F23" s="25">
        <v>43354</v>
      </c>
      <c r="G23" s="26">
        <v>43354</v>
      </c>
      <c r="H23" s="27">
        <v>43354</v>
      </c>
      <c r="I23" s="21">
        <v>0</v>
      </c>
      <c r="J23" s="28">
        <v>43354</v>
      </c>
      <c r="K23" s="26">
        <v>43354</v>
      </c>
      <c r="L23" s="27">
        <v>43354</v>
      </c>
    </row>
    <row r="24" spans="1:12" ht="13.5" x14ac:dyDescent="0.25">
      <c r="A24" s="29" t="s">
        <v>40</v>
      </c>
      <c r="B24" s="37" t="s">
        <v>19</v>
      </c>
      <c r="C24" s="31">
        <f>SUM(C15:C23)</f>
        <v>192717316</v>
      </c>
      <c r="D24" s="38">
        <f t="shared" ref="D24:L24" si="1">SUM(D15:D23)</f>
        <v>186970498</v>
      </c>
      <c r="E24" s="39">
        <f t="shared" si="1"/>
        <v>199945774</v>
      </c>
      <c r="F24" s="40">
        <f t="shared" si="1"/>
        <v>213581805</v>
      </c>
      <c r="G24" s="38">
        <f t="shared" si="1"/>
        <v>187823195</v>
      </c>
      <c r="H24" s="39">
        <f t="shared" si="1"/>
        <v>187823195</v>
      </c>
      <c r="I24" s="41">
        <f t="shared" si="1"/>
        <v>3654781</v>
      </c>
      <c r="J24" s="42">
        <f t="shared" si="1"/>
        <v>217761931</v>
      </c>
      <c r="K24" s="38">
        <f t="shared" si="1"/>
        <v>231213216</v>
      </c>
      <c r="L24" s="39">
        <f t="shared" si="1"/>
        <v>243224613</v>
      </c>
    </row>
    <row r="25" spans="1:12" ht="13.5" x14ac:dyDescent="0.25">
      <c r="A25" s="29" t="s">
        <v>41</v>
      </c>
      <c r="B25" s="30" t="s">
        <v>19</v>
      </c>
      <c r="C25" s="31">
        <f>+C12+C24</f>
        <v>212570046</v>
      </c>
      <c r="D25" s="31">
        <f t="shared" ref="D25:L25" si="2">+D12+D24</f>
        <v>211323266</v>
      </c>
      <c r="E25" s="32">
        <f t="shared" si="2"/>
        <v>228405635</v>
      </c>
      <c r="F25" s="33">
        <f t="shared" si="2"/>
        <v>225426356</v>
      </c>
      <c r="G25" s="31">
        <f t="shared" si="2"/>
        <v>206768780</v>
      </c>
      <c r="H25" s="32">
        <f t="shared" si="2"/>
        <v>206768780</v>
      </c>
      <c r="I25" s="34">
        <f t="shared" si="2"/>
        <v>3751562</v>
      </c>
      <c r="J25" s="35">
        <f t="shared" si="2"/>
        <v>242002683</v>
      </c>
      <c r="K25" s="31">
        <f t="shared" si="2"/>
        <v>252609722</v>
      </c>
      <c r="L25" s="32">
        <f t="shared" si="2"/>
        <v>261653399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16973</v>
      </c>
      <c r="D30" s="19">
        <v>6225</v>
      </c>
      <c r="E30" s="20">
        <v>0</v>
      </c>
      <c r="F30" s="21">
        <v>6225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665014</v>
      </c>
      <c r="D31" s="19">
        <v>702868</v>
      </c>
      <c r="E31" s="20">
        <v>800070</v>
      </c>
      <c r="F31" s="21">
        <v>714824</v>
      </c>
      <c r="G31" s="19">
        <v>799569</v>
      </c>
      <c r="H31" s="20">
        <v>799569</v>
      </c>
      <c r="I31" s="22">
        <v>48996</v>
      </c>
      <c r="J31" s="23">
        <v>801982</v>
      </c>
      <c r="K31" s="19">
        <v>801982</v>
      </c>
      <c r="L31" s="20">
        <v>801982</v>
      </c>
    </row>
    <row r="32" spans="1:12" ht="13.5" x14ac:dyDescent="0.25">
      <c r="A32" s="24" t="s">
        <v>48</v>
      </c>
      <c r="B32" s="18" t="s">
        <v>46</v>
      </c>
      <c r="C32" s="19">
        <v>8091821</v>
      </c>
      <c r="D32" s="19">
        <v>15999918</v>
      </c>
      <c r="E32" s="20">
        <v>18786083</v>
      </c>
      <c r="F32" s="21">
        <v>2996644</v>
      </c>
      <c r="G32" s="19">
        <v>18859003</v>
      </c>
      <c r="H32" s="20">
        <v>18859003</v>
      </c>
      <c r="I32" s="22">
        <v>-12312457</v>
      </c>
      <c r="J32" s="23">
        <v>7501145</v>
      </c>
      <c r="K32" s="19">
        <v>3857569</v>
      </c>
      <c r="L32" s="20">
        <v>50037</v>
      </c>
    </row>
    <row r="33" spans="1:12" ht="13.5" x14ac:dyDescent="0.25">
      <c r="A33" s="24" t="s">
        <v>49</v>
      </c>
      <c r="B33" s="18" t="s">
        <v>19</v>
      </c>
      <c r="C33" s="19">
        <v>12173390</v>
      </c>
      <c r="D33" s="19">
        <v>22848703</v>
      </c>
      <c r="E33" s="20">
        <v>23078763</v>
      </c>
      <c r="F33" s="21">
        <v>25290825</v>
      </c>
      <c r="G33" s="19">
        <v>23078763</v>
      </c>
      <c r="H33" s="20">
        <v>23078763</v>
      </c>
      <c r="I33" s="22">
        <v>-115038</v>
      </c>
      <c r="J33" s="23">
        <v>23426115</v>
      </c>
      <c r="K33" s="19">
        <v>23788755</v>
      </c>
      <c r="L33" s="20">
        <v>24167715</v>
      </c>
    </row>
    <row r="34" spans="1:12" ht="13.5" x14ac:dyDescent="0.25">
      <c r="A34" s="29" t="s">
        <v>50</v>
      </c>
      <c r="B34" s="30" t="s">
        <v>19</v>
      </c>
      <c r="C34" s="31">
        <f>SUM(C29:C33)</f>
        <v>20947198</v>
      </c>
      <c r="D34" s="31">
        <f t="shared" ref="D34:L34" si="3">SUM(D29:D33)</f>
        <v>39557714</v>
      </c>
      <c r="E34" s="32">
        <f t="shared" si="3"/>
        <v>42664916</v>
      </c>
      <c r="F34" s="33">
        <f t="shared" si="3"/>
        <v>29008518</v>
      </c>
      <c r="G34" s="31">
        <f t="shared" si="3"/>
        <v>42737335</v>
      </c>
      <c r="H34" s="32">
        <f t="shared" si="3"/>
        <v>42737335</v>
      </c>
      <c r="I34" s="34">
        <f t="shared" si="3"/>
        <v>-12378499</v>
      </c>
      <c r="J34" s="35">
        <f t="shared" si="3"/>
        <v>31729242</v>
      </c>
      <c r="K34" s="31">
        <f t="shared" si="3"/>
        <v>28448306</v>
      </c>
      <c r="L34" s="32">
        <f t="shared" si="3"/>
        <v>25019734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6225</v>
      </c>
      <c r="D37" s="19">
        <v>0</v>
      </c>
      <c r="E37" s="20">
        <v>743</v>
      </c>
      <c r="F37" s="21">
        <v>0</v>
      </c>
      <c r="G37" s="19">
        <v>743</v>
      </c>
      <c r="H37" s="20">
        <v>743</v>
      </c>
      <c r="I37" s="22">
        <v>0</v>
      </c>
      <c r="J37" s="23">
        <v>743</v>
      </c>
      <c r="K37" s="19">
        <v>743</v>
      </c>
      <c r="L37" s="20">
        <v>743</v>
      </c>
    </row>
    <row r="38" spans="1:12" ht="13.5" x14ac:dyDescent="0.25">
      <c r="A38" s="24" t="s">
        <v>49</v>
      </c>
      <c r="B38" s="18" t="s">
        <v>19</v>
      </c>
      <c r="C38" s="19">
        <v>5466355</v>
      </c>
      <c r="D38" s="19">
        <v>5348701</v>
      </c>
      <c r="E38" s="20">
        <v>13119838</v>
      </c>
      <c r="F38" s="21">
        <v>6403673</v>
      </c>
      <c r="G38" s="19">
        <v>13119838</v>
      </c>
      <c r="H38" s="20">
        <v>13119838</v>
      </c>
      <c r="I38" s="22">
        <v>493362</v>
      </c>
      <c r="J38" s="23">
        <v>14287330</v>
      </c>
      <c r="K38" s="19">
        <v>15506206</v>
      </c>
      <c r="L38" s="20">
        <v>16779934</v>
      </c>
    </row>
    <row r="39" spans="1:12" ht="13.5" x14ac:dyDescent="0.25">
      <c r="A39" s="29" t="s">
        <v>53</v>
      </c>
      <c r="B39" s="37" t="s">
        <v>19</v>
      </c>
      <c r="C39" s="31">
        <f>SUM(C37:C38)</f>
        <v>5472580</v>
      </c>
      <c r="D39" s="38">
        <f t="shared" ref="D39:L39" si="4">SUM(D37:D38)</f>
        <v>5348701</v>
      </c>
      <c r="E39" s="39">
        <f t="shared" si="4"/>
        <v>13120581</v>
      </c>
      <c r="F39" s="40">
        <f t="shared" si="4"/>
        <v>6403673</v>
      </c>
      <c r="G39" s="38">
        <f t="shared" si="4"/>
        <v>13120581</v>
      </c>
      <c r="H39" s="39">
        <f t="shared" si="4"/>
        <v>13120581</v>
      </c>
      <c r="I39" s="40">
        <f t="shared" si="4"/>
        <v>493362</v>
      </c>
      <c r="J39" s="42">
        <f t="shared" si="4"/>
        <v>14288073</v>
      </c>
      <c r="K39" s="38">
        <f t="shared" si="4"/>
        <v>15506949</v>
      </c>
      <c r="L39" s="39">
        <f t="shared" si="4"/>
        <v>16780677</v>
      </c>
    </row>
    <row r="40" spans="1:12" ht="13.5" x14ac:dyDescent="0.25">
      <c r="A40" s="29" t="s">
        <v>54</v>
      </c>
      <c r="B40" s="30" t="s">
        <v>19</v>
      </c>
      <c r="C40" s="31">
        <f>+C34+C39</f>
        <v>26419778</v>
      </c>
      <c r="D40" s="31">
        <f t="shared" ref="D40:L40" si="5">+D34+D39</f>
        <v>44906415</v>
      </c>
      <c r="E40" s="32">
        <f t="shared" si="5"/>
        <v>55785497</v>
      </c>
      <c r="F40" s="33">
        <f t="shared" si="5"/>
        <v>35412191</v>
      </c>
      <c r="G40" s="31">
        <f t="shared" si="5"/>
        <v>55857916</v>
      </c>
      <c r="H40" s="32">
        <f t="shared" si="5"/>
        <v>55857916</v>
      </c>
      <c r="I40" s="34">
        <f t="shared" si="5"/>
        <v>-11885137</v>
      </c>
      <c r="J40" s="35">
        <f t="shared" si="5"/>
        <v>46017315</v>
      </c>
      <c r="K40" s="31">
        <f t="shared" si="5"/>
        <v>43955255</v>
      </c>
      <c r="L40" s="32">
        <f t="shared" si="5"/>
        <v>41800411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186150268</v>
      </c>
      <c r="D42" s="46">
        <f t="shared" ref="D42:L42" si="6">+D25-D40</f>
        <v>166416851</v>
      </c>
      <c r="E42" s="47">
        <f t="shared" si="6"/>
        <v>172620138</v>
      </c>
      <c r="F42" s="48">
        <f t="shared" si="6"/>
        <v>190014165</v>
      </c>
      <c r="G42" s="46">
        <f t="shared" si="6"/>
        <v>150910864</v>
      </c>
      <c r="H42" s="47">
        <f t="shared" si="6"/>
        <v>150910864</v>
      </c>
      <c r="I42" s="49">
        <f t="shared" si="6"/>
        <v>15636699</v>
      </c>
      <c r="J42" s="50">
        <f t="shared" si="6"/>
        <v>195985368</v>
      </c>
      <c r="K42" s="46">
        <f t="shared" si="6"/>
        <v>208654467</v>
      </c>
      <c r="L42" s="47">
        <f t="shared" si="6"/>
        <v>219852988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176604842</v>
      </c>
      <c r="D45" s="19">
        <v>167122553</v>
      </c>
      <c r="E45" s="20">
        <v>168157039</v>
      </c>
      <c r="F45" s="21">
        <v>190014165</v>
      </c>
      <c r="G45" s="19">
        <v>151101616</v>
      </c>
      <c r="H45" s="20">
        <v>151101616</v>
      </c>
      <c r="I45" s="22">
        <v>189958</v>
      </c>
      <c r="J45" s="23">
        <v>195985368</v>
      </c>
      <c r="K45" s="19">
        <v>208654466</v>
      </c>
      <c r="L45" s="20">
        <v>219852988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176604842</v>
      </c>
      <c r="D48" s="53">
        <f t="shared" ref="D48:L48" si="7">SUM(D45:D47)</f>
        <v>167122553</v>
      </c>
      <c r="E48" s="54">
        <f t="shared" si="7"/>
        <v>168157039</v>
      </c>
      <c r="F48" s="55">
        <f t="shared" si="7"/>
        <v>190014165</v>
      </c>
      <c r="G48" s="53">
        <f t="shared" si="7"/>
        <v>151101616</v>
      </c>
      <c r="H48" s="54">
        <f t="shared" si="7"/>
        <v>151101616</v>
      </c>
      <c r="I48" s="56">
        <f t="shared" si="7"/>
        <v>189958</v>
      </c>
      <c r="J48" s="57">
        <f t="shared" si="7"/>
        <v>195985368</v>
      </c>
      <c r="K48" s="53">
        <f t="shared" si="7"/>
        <v>208654466</v>
      </c>
      <c r="L48" s="54">
        <f t="shared" si="7"/>
        <v>219852988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33084272</v>
      </c>
      <c r="D6" s="19">
        <v>51966948</v>
      </c>
      <c r="E6" s="20">
        <v>51936931</v>
      </c>
      <c r="F6" s="21">
        <v>76936468</v>
      </c>
      <c r="G6" s="19">
        <v>47860444</v>
      </c>
      <c r="H6" s="20">
        <v>47860444</v>
      </c>
      <c r="I6" s="22">
        <v>-6241688</v>
      </c>
      <c r="J6" s="23">
        <v>62309738</v>
      </c>
      <c r="K6" s="19">
        <v>80140176</v>
      </c>
      <c r="L6" s="20">
        <v>101420370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309227</v>
      </c>
      <c r="J7" s="23">
        <v>-40000</v>
      </c>
      <c r="K7" s="19">
        <v>-65000</v>
      </c>
      <c r="L7" s="20">
        <v>-90000</v>
      </c>
    </row>
    <row r="8" spans="1:12" ht="13.5" x14ac:dyDescent="0.25">
      <c r="A8" s="24" t="s">
        <v>23</v>
      </c>
      <c r="B8" s="18" t="s">
        <v>9</v>
      </c>
      <c r="C8" s="19">
        <v>2151743</v>
      </c>
      <c r="D8" s="19">
        <v>1173304</v>
      </c>
      <c r="E8" s="20">
        <v>418556</v>
      </c>
      <c r="F8" s="21">
        <v>3220222</v>
      </c>
      <c r="G8" s="19">
        <v>1731802</v>
      </c>
      <c r="H8" s="20">
        <v>1731802</v>
      </c>
      <c r="I8" s="22">
        <v>21483</v>
      </c>
      <c r="J8" s="23">
        <v>-10823876</v>
      </c>
      <c r="K8" s="19">
        <v>-24560104</v>
      </c>
      <c r="L8" s="20">
        <v>-39625223</v>
      </c>
    </row>
    <row r="9" spans="1:12" ht="13.5" x14ac:dyDescent="0.25">
      <c r="A9" s="24" t="s">
        <v>24</v>
      </c>
      <c r="B9" s="18" t="s">
        <v>19</v>
      </c>
      <c r="C9" s="19">
        <v>4808152</v>
      </c>
      <c r="D9" s="19">
        <v>4412480</v>
      </c>
      <c r="E9" s="20">
        <v>5388238</v>
      </c>
      <c r="F9" s="21">
        <v>-7373121</v>
      </c>
      <c r="G9" s="19">
        <v>252799</v>
      </c>
      <c r="H9" s="20">
        <v>252799</v>
      </c>
      <c r="I9" s="22">
        <v>3802623</v>
      </c>
      <c r="J9" s="23">
        <v>-3907558</v>
      </c>
      <c r="K9" s="19">
        <v>-8342587</v>
      </c>
      <c r="L9" s="20">
        <v>-13067026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1705756</v>
      </c>
      <c r="D11" s="19">
        <v>1808520</v>
      </c>
      <c r="E11" s="20">
        <v>1742207</v>
      </c>
      <c r="F11" s="21">
        <v>377320</v>
      </c>
      <c r="G11" s="19">
        <v>982207</v>
      </c>
      <c r="H11" s="20">
        <v>982207</v>
      </c>
      <c r="I11" s="22">
        <v>0</v>
      </c>
      <c r="J11" s="23">
        <v>483207</v>
      </c>
      <c r="K11" s="19">
        <v>-17151</v>
      </c>
      <c r="L11" s="20">
        <v>-518999</v>
      </c>
    </row>
    <row r="12" spans="1:12" ht="13.5" x14ac:dyDescent="0.25">
      <c r="A12" s="29" t="s">
        <v>28</v>
      </c>
      <c r="B12" s="30" t="s">
        <v>19</v>
      </c>
      <c r="C12" s="31">
        <f>SUM(C6:C11)</f>
        <v>41749923</v>
      </c>
      <c r="D12" s="31">
        <f t="shared" ref="D12:L12" si="0">SUM(D6:D11)</f>
        <v>59361252</v>
      </c>
      <c r="E12" s="32">
        <f t="shared" si="0"/>
        <v>59485932</v>
      </c>
      <c r="F12" s="33">
        <f t="shared" si="0"/>
        <v>73160889</v>
      </c>
      <c r="G12" s="31">
        <f t="shared" si="0"/>
        <v>50827252</v>
      </c>
      <c r="H12" s="32">
        <f t="shared" si="0"/>
        <v>50827252</v>
      </c>
      <c r="I12" s="34">
        <f t="shared" si="0"/>
        <v>-2108355</v>
      </c>
      <c r="J12" s="35">
        <f t="shared" si="0"/>
        <v>48021511</v>
      </c>
      <c r="K12" s="31">
        <f t="shared" si="0"/>
        <v>47155334</v>
      </c>
      <c r="L12" s="32">
        <f t="shared" si="0"/>
        <v>48119122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13625454</v>
      </c>
      <c r="D17" s="19">
        <v>13618757</v>
      </c>
      <c r="E17" s="20">
        <v>13611976</v>
      </c>
      <c r="F17" s="21">
        <v>13612061</v>
      </c>
      <c r="G17" s="19">
        <v>13605280</v>
      </c>
      <c r="H17" s="20">
        <v>13605280</v>
      </c>
      <c r="I17" s="22">
        <v>0</v>
      </c>
      <c r="J17" s="23">
        <v>13598585</v>
      </c>
      <c r="K17" s="19">
        <v>13591890</v>
      </c>
      <c r="L17" s="20">
        <v>13585195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133905122</v>
      </c>
      <c r="D19" s="19">
        <v>152237290</v>
      </c>
      <c r="E19" s="20">
        <v>170402702</v>
      </c>
      <c r="F19" s="21">
        <v>174184495</v>
      </c>
      <c r="G19" s="19">
        <v>183253841</v>
      </c>
      <c r="H19" s="20">
        <v>183253841</v>
      </c>
      <c r="I19" s="22">
        <v>7164719</v>
      </c>
      <c r="J19" s="23">
        <v>194154178</v>
      </c>
      <c r="K19" s="19">
        <v>203227686</v>
      </c>
      <c r="L19" s="20">
        <v>208413279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134055</v>
      </c>
      <c r="D22" s="19">
        <v>128311</v>
      </c>
      <c r="E22" s="20">
        <v>143148</v>
      </c>
      <c r="F22" s="21">
        <v>88227</v>
      </c>
      <c r="G22" s="19">
        <v>120229</v>
      </c>
      <c r="H22" s="20">
        <v>120229</v>
      </c>
      <c r="I22" s="22">
        <v>0</v>
      </c>
      <c r="J22" s="23">
        <v>94289</v>
      </c>
      <c r="K22" s="19">
        <v>68349</v>
      </c>
      <c r="L22" s="20">
        <v>42409</v>
      </c>
    </row>
    <row r="23" spans="1:12" ht="13.5" x14ac:dyDescent="0.25">
      <c r="A23" s="24" t="s">
        <v>39</v>
      </c>
      <c r="B23" s="18" t="s">
        <v>19</v>
      </c>
      <c r="C23" s="19">
        <v>1130092</v>
      </c>
      <c r="D23" s="19">
        <v>1118735</v>
      </c>
      <c r="E23" s="20">
        <v>1107249</v>
      </c>
      <c r="F23" s="25">
        <v>1107378</v>
      </c>
      <c r="G23" s="26">
        <v>1233643</v>
      </c>
      <c r="H23" s="27">
        <v>1233643</v>
      </c>
      <c r="I23" s="21">
        <v>137752</v>
      </c>
      <c r="J23" s="28">
        <v>1233643</v>
      </c>
      <c r="K23" s="26">
        <v>1233643</v>
      </c>
      <c r="L23" s="27">
        <v>1233643</v>
      </c>
    </row>
    <row r="24" spans="1:12" ht="13.5" x14ac:dyDescent="0.25">
      <c r="A24" s="29" t="s">
        <v>40</v>
      </c>
      <c r="B24" s="37" t="s">
        <v>19</v>
      </c>
      <c r="C24" s="31">
        <f>SUM(C15:C23)</f>
        <v>148794723</v>
      </c>
      <c r="D24" s="38">
        <f t="shared" ref="D24:L24" si="1">SUM(D15:D23)</f>
        <v>167103093</v>
      </c>
      <c r="E24" s="39">
        <f t="shared" si="1"/>
        <v>185265075</v>
      </c>
      <c r="F24" s="40">
        <f t="shared" si="1"/>
        <v>188992161</v>
      </c>
      <c r="G24" s="38">
        <f t="shared" si="1"/>
        <v>198212993</v>
      </c>
      <c r="H24" s="39">
        <f t="shared" si="1"/>
        <v>198212993</v>
      </c>
      <c r="I24" s="41">
        <f t="shared" si="1"/>
        <v>7302471</v>
      </c>
      <c r="J24" s="42">
        <f t="shared" si="1"/>
        <v>209080695</v>
      </c>
      <c r="K24" s="38">
        <f t="shared" si="1"/>
        <v>218121568</v>
      </c>
      <c r="L24" s="39">
        <f t="shared" si="1"/>
        <v>223274526</v>
      </c>
    </row>
    <row r="25" spans="1:12" ht="13.5" x14ac:dyDescent="0.25">
      <c r="A25" s="29" t="s">
        <v>41</v>
      </c>
      <c r="B25" s="30" t="s">
        <v>19</v>
      </c>
      <c r="C25" s="31">
        <f>+C12+C24</f>
        <v>190544646</v>
      </c>
      <c r="D25" s="31">
        <f t="shared" ref="D25:L25" si="2">+D12+D24</f>
        <v>226464345</v>
      </c>
      <c r="E25" s="32">
        <f t="shared" si="2"/>
        <v>244751007</v>
      </c>
      <c r="F25" s="33">
        <f t="shared" si="2"/>
        <v>262153050</v>
      </c>
      <c r="G25" s="31">
        <f t="shared" si="2"/>
        <v>249040245</v>
      </c>
      <c r="H25" s="32">
        <f t="shared" si="2"/>
        <v>249040245</v>
      </c>
      <c r="I25" s="34">
        <f t="shared" si="2"/>
        <v>5194116</v>
      </c>
      <c r="J25" s="35">
        <f t="shared" si="2"/>
        <v>257102206</v>
      </c>
      <c r="K25" s="31">
        <f t="shared" si="2"/>
        <v>265276902</v>
      </c>
      <c r="L25" s="32">
        <f t="shared" si="2"/>
        <v>271393648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4750</v>
      </c>
      <c r="D30" s="19">
        <v>0</v>
      </c>
      <c r="E30" s="20">
        <v>91704</v>
      </c>
      <c r="F30" s="21">
        <v>0</v>
      </c>
      <c r="G30" s="19">
        <v>91704</v>
      </c>
      <c r="H30" s="20">
        <v>91704</v>
      </c>
      <c r="I30" s="22">
        <v>6629</v>
      </c>
      <c r="J30" s="23">
        <v>91704</v>
      </c>
      <c r="K30" s="19">
        <v>91704</v>
      </c>
      <c r="L30" s="20">
        <v>91704</v>
      </c>
    </row>
    <row r="31" spans="1:12" ht="13.5" x14ac:dyDescent="0.25">
      <c r="A31" s="24" t="s">
        <v>47</v>
      </c>
      <c r="B31" s="18" t="s">
        <v>19</v>
      </c>
      <c r="C31" s="19">
        <v>488051</v>
      </c>
      <c r="D31" s="19">
        <v>524148</v>
      </c>
      <c r="E31" s="20">
        <v>589194</v>
      </c>
      <c r="F31" s="21">
        <v>524147</v>
      </c>
      <c r="G31" s="19">
        <v>589194</v>
      </c>
      <c r="H31" s="20">
        <v>589194</v>
      </c>
      <c r="I31" s="22">
        <v>58834</v>
      </c>
      <c r="J31" s="23">
        <v>589194</v>
      </c>
      <c r="K31" s="19">
        <v>589194</v>
      </c>
      <c r="L31" s="20">
        <v>589194</v>
      </c>
    </row>
    <row r="32" spans="1:12" ht="13.5" x14ac:dyDescent="0.25">
      <c r="A32" s="24" t="s">
        <v>48</v>
      </c>
      <c r="B32" s="18" t="s">
        <v>46</v>
      </c>
      <c r="C32" s="19">
        <v>9265760</v>
      </c>
      <c r="D32" s="19">
        <v>25626059</v>
      </c>
      <c r="E32" s="20">
        <v>19683638</v>
      </c>
      <c r="F32" s="21">
        <v>25626064</v>
      </c>
      <c r="G32" s="19">
        <v>11958254</v>
      </c>
      <c r="H32" s="20">
        <v>11958254</v>
      </c>
      <c r="I32" s="22">
        <v>-7581011</v>
      </c>
      <c r="J32" s="23">
        <v>11958254</v>
      </c>
      <c r="K32" s="19">
        <v>11958254</v>
      </c>
      <c r="L32" s="20">
        <v>11958254</v>
      </c>
    </row>
    <row r="33" spans="1:12" ht="13.5" x14ac:dyDescent="0.25">
      <c r="A33" s="24" t="s">
        <v>49</v>
      </c>
      <c r="B33" s="18" t="s">
        <v>19</v>
      </c>
      <c r="C33" s="19">
        <v>22632938</v>
      </c>
      <c r="D33" s="19">
        <v>24380701</v>
      </c>
      <c r="E33" s="20">
        <v>24668115</v>
      </c>
      <c r="F33" s="21">
        <v>24380701</v>
      </c>
      <c r="G33" s="19">
        <v>24668114</v>
      </c>
      <c r="H33" s="20">
        <v>24668114</v>
      </c>
      <c r="I33" s="22">
        <v>-1446614</v>
      </c>
      <c r="J33" s="23">
        <v>24668114</v>
      </c>
      <c r="K33" s="19">
        <v>24668114</v>
      </c>
      <c r="L33" s="20">
        <v>24668114</v>
      </c>
    </row>
    <row r="34" spans="1:12" ht="13.5" x14ac:dyDescent="0.25">
      <c r="A34" s="29" t="s">
        <v>50</v>
      </c>
      <c r="B34" s="30" t="s">
        <v>19</v>
      </c>
      <c r="C34" s="31">
        <f>SUM(C29:C33)</f>
        <v>32391499</v>
      </c>
      <c r="D34" s="31">
        <f t="shared" ref="D34:L34" si="3">SUM(D29:D33)</f>
        <v>50530908</v>
      </c>
      <c r="E34" s="32">
        <f t="shared" si="3"/>
        <v>45032651</v>
      </c>
      <c r="F34" s="33">
        <f t="shared" si="3"/>
        <v>50530912</v>
      </c>
      <c r="G34" s="31">
        <f t="shared" si="3"/>
        <v>37307266</v>
      </c>
      <c r="H34" s="32">
        <f t="shared" si="3"/>
        <v>37307266</v>
      </c>
      <c r="I34" s="34">
        <f t="shared" si="3"/>
        <v>-8962162</v>
      </c>
      <c r="J34" s="35">
        <f t="shared" si="3"/>
        <v>37307266</v>
      </c>
      <c r="K34" s="31">
        <f t="shared" si="3"/>
        <v>37307266</v>
      </c>
      <c r="L34" s="32">
        <f t="shared" si="3"/>
        <v>37307266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141374</v>
      </c>
      <c r="F37" s="21">
        <v>0</v>
      </c>
      <c r="G37" s="19">
        <v>141374</v>
      </c>
      <c r="H37" s="20">
        <v>141374</v>
      </c>
      <c r="I37" s="22">
        <v>-98333</v>
      </c>
      <c r="J37" s="23">
        <v>141374</v>
      </c>
      <c r="K37" s="19">
        <v>141374</v>
      </c>
      <c r="L37" s="20">
        <v>141374</v>
      </c>
    </row>
    <row r="38" spans="1:12" ht="13.5" x14ac:dyDescent="0.25">
      <c r="A38" s="24" t="s">
        <v>49</v>
      </c>
      <c r="B38" s="18" t="s">
        <v>19</v>
      </c>
      <c r="C38" s="19">
        <v>6719471</v>
      </c>
      <c r="D38" s="19">
        <v>7083000</v>
      </c>
      <c r="E38" s="20">
        <v>7198002</v>
      </c>
      <c r="F38" s="21">
        <v>7785403</v>
      </c>
      <c r="G38" s="19">
        <v>7438302</v>
      </c>
      <c r="H38" s="20">
        <v>7438302</v>
      </c>
      <c r="I38" s="22">
        <v>-305664</v>
      </c>
      <c r="J38" s="23">
        <v>7148302</v>
      </c>
      <c r="K38" s="19">
        <v>6843002</v>
      </c>
      <c r="L38" s="20">
        <v>6523131</v>
      </c>
    </row>
    <row r="39" spans="1:12" ht="13.5" x14ac:dyDescent="0.25">
      <c r="A39" s="29" t="s">
        <v>53</v>
      </c>
      <c r="B39" s="37" t="s">
        <v>19</v>
      </c>
      <c r="C39" s="31">
        <f>SUM(C37:C38)</f>
        <v>6719471</v>
      </c>
      <c r="D39" s="38">
        <f t="shared" ref="D39:L39" si="4">SUM(D37:D38)</f>
        <v>7083000</v>
      </c>
      <c r="E39" s="39">
        <f t="shared" si="4"/>
        <v>7339376</v>
      </c>
      <c r="F39" s="40">
        <f t="shared" si="4"/>
        <v>7785403</v>
      </c>
      <c r="G39" s="38">
        <f t="shared" si="4"/>
        <v>7579676</v>
      </c>
      <c r="H39" s="39">
        <f t="shared" si="4"/>
        <v>7579676</v>
      </c>
      <c r="I39" s="40">
        <f t="shared" si="4"/>
        <v>-403997</v>
      </c>
      <c r="J39" s="42">
        <f t="shared" si="4"/>
        <v>7289676</v>
      </c>
      <c r="K39" s="38">
        <f t="shared" si="4"/>
        <v>6984376</v>
      </c>
      <c r="L39" s="39">
        <f t="shared" si="4"/>
        <v>6664505</v>
      </c>
    </row>
    <row r="40" spans="1:12" ht="13.5" x14ac:dyDescent="0.25">
      <c r="A40" s="29" t="s">
        <v>54</v>
      </c>
      <c r="B40" s="30" t="s">
        <v>19</v>
      </c>
      <c r="C40" s="31">
        <f>+C34+C39</f>
        <v>39110970</v>
      </c>
      <c r="D40" s="31">
        <f t="shared" ref="D40:L40" si="5">+D34+D39</f>
        <v>57613908</v>
      </c>
      <c r="E40" s="32">
        <f t="shared" si="5"/>
        <v>52372027</v>
      </c>
      <c r="F40" s="33">
        <f t="shared" si="5"/>
        <v>58316315</v>
      </c>
      <c r="G40" s="31">
        <f t="shared" si="5"/>
        <v>44886942</v>
      </c>
      <c r="H40" s="32">
        <f t="shared" si="5"/>
        <v>44886942</v>
      </c>
      <c r="I40" s="34">
        <f t="shared" si="5"/>
        <v>-9366159</v>
      </c>
      <c r="J40" s="35">
        <f t="shared" si="5"/>
        <v>44596942</v>
      </c>
      <c r="K40" s="31">
        <f t="shared" si="5"/>
        <v>44291642</v>
      </c>
      <c r="L40" s="32">
        <f t="shared" si="5"/>
        <v>43971771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151433676</v>
      </c>
      <c r="D42" s="46">
        <f t="shared" ref="D42:L42" si="6">+D25-D40</f>
        <v>168850437</v>
      </c>
      <c r="E42" s="47">
        <f t="shared" si="6"/>
        <v>192378980</v>
      </c>
      <c r="F42" s="48">
        <f t="shared" si="6"/>
        <v>203836735</v>
      </c>
      <c r="G42" s="46">
        <f t="shared" si="6"/>
        <v>204153303</v>
      </c>
      <c r="H42" s="47">
        <f t="shared" si="6"/>
        <v>204153303</v>
      </c>
      <c r="I42" s="49">
        <f t="shared" si="6"/>
        <v>14560275</v>
      </c>
      <c r="J42" s="50">
        <f t="shared" si="6"/>
        <v>212505264</v>
      </c>
      <c r="K42" s="46">
        <f t="shared" si="6"/>
        <v>220985260</v>
      </c>
      <c r="L42" s="47">
        <f t="shared" si="6"/>
        <v>227421877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133398367</v>
      </c>
      <c r="D45" s="19">
        <v>146839220</v>
      </c>
      <c r="E45" s="20">
        <v>157693026</v>
      </c>
      <c r="F45" s="21">
        <v>184951531</v>
      </c>
      <c r="G45" s="19">
        <v>191050527</v>
      </c>
      <c r="H45" s="20">
        <v>191050527</v>
      </c>
      <c r="I45" s="22">
        <v>-1648561</v>
      </c>
      <c r="J45" s="23">
        <v>202005264</v>
      </c>
      <c r="K45" s="19">
        <v>210485260</v>
      </c>
      <c r="L45" s="20">
        <v>216921877</v>
      </c>
    </row>
    <row r="46" spans="1:12" ht="13.5" x14ac:dyDescent="0.25">
      <c r="A46" s="24" t="s">
        <v>59</v>
      </c>
      <c r="B46" s="18" t="s">
        <v>46</v>
      </c>
      <c r="C46" s="19">
        <v>9500000</v>
      </c>
      <c r="D46" s="19">
        <v>10500000</v>
      </c>
      <c r="E46" s="20">
        <v>10500000</v>
      </c>
      <c r="F46" s="21">
        <v>10500000</v>
      </c>
      <c r="G46" s="19">
        <v>10500000</v>
      </c>
      <c r="H46" s="20">
        <v>10500000</v>
      </c>
      <c r="I46" s="22">
        <v>0</v>
      </c>
      <c r="J46" s="23">
        <v>10500000</v>
      </c>
      <c r="K46" s="19">
        <v>10500000</v>
      </c>
      <c r="L46" s="20">
        <v>10500000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142898367</v>
      </c>
      <c r="D48" s="53">
        <f t="shared" ref="D48:L48" si="7">SUM(D45:D47)</f>
        <v>157339220</v>
      </c>
      <c r="E48" s="54">
        <f t="shared" si="7"/>
        <v>168193026</v>
      </c>
      <c r="F48" s="55">
        <f t="shared" si="7"/>
        <v>195451531</v>
      </c>
      <c r="G48" s="53">
        <f t="shared" si="7"/>
        <v>201550527</v>
      </c>
      <c r="H48" s="54">
        <f t="shared" si="7"/>
        <v>201550527</v>
      </c>
      <c r="I48" s="56">
        <f t="shared" si="7"/>
        <v>-1648561</v>
      </c>
      <c r="J48" s="57">
        <f t="shared" si="7"/>
        <v>212505264</v>
      </c>
      <c r="K48" s="53">
        <f t="shared" si="7"/>
        <v>220985260</v>
      </c>
      <c r="L48" s="54">
        <f t="shared" si="7"/>
        <v>227421877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297</v>
      </c>
      <c r="D6" s="19">
        <v>67097</v>
      </c>
      <c r="E6" s="20">
        <v>355660</v>
      </c>
      <c r="F6" s="21">
        <v>5007498</v>
      </c>
      <c r="G6" s="19">
        <v>71685</v>
      </c>
      <c r="H6" s="20">
        <v>71685</v>
      </c>
      <c r="I6" s="22">
        <v>9838475</v>
      </c>
      <c r="J6" s="23">
        <v>3090455</v>
      </c>
      <c r="K6" s="19">
        <v>38071330</v>
      </c>
      <c r="L6" s="20">
        <v>96412834</v>
      </c>
    </row>
    <row r="7" spans="1:12" ht="13.5" x14ac:dyDescent="0.25">
      <c r="A7" s="24" t="s">
        <v>22</v>
      </c>
      <c r="B7" s="18" t="s">
        <v>9</v>
      </c>
      <c r="C7" s="19">
        <v>-290000</v>
      </c>
      <c r="D7" s="19">
        <v>2743458</v>
      </c>
      <c r="E7" s="20">
        <v>6069998</v>
      </c>
      <c r="F7" s="21">
        <v>2000000</v>
      </c>
      <c r="G7" s="19">
        <v>500000</v>
      </c>
      <c r="H7" s="20">
        <v>500000</v>
      </c>
      <c r="I7" s="22">
        <v>9652274</v>
      </c>
      <c r="J7" s="23">
        <v>530000</v>
      </c>
      <c r="K7" s="19">
        <v>561800</v>
      </c>
      <c r="L7" s="20">
        <v>595508</v>
      </c>
    </row>
    <row r="8" spans="1:12" ht="13.5" x14ac:dyDescent="0.25">
      <c r="A8" s="24" t="s">
        <v>23</v>
      </c>
      <c r="B8" s="18" t="s">
        <v>9</v>
      </c>
      <c r="C8" s="19">
        <v>-10004654</v>
      </c>
      <c r="D8" s="19">
        <v>-6410474</v>
      </c>
      <c r="E8" s="20">
        <v>-8680305</v>
      </c>
      <c r="F8" s="21">
        <v>29941352</v>
      </c>
      <c r="G8" s="19">
        <v>20374167</v>
      </c>
      <c r="H8" s="20">
        <v>20374167</v>
      </c>
      <c r="I8" s="22">
        <v>37775968</v>
      </c>
      <c r="J8" s="23">
        <v>21596617</v>
      </c>
      <c r="K8" s="19">
        <v>22892414</v>
      </c>
      <c r="L8" s="20">
        <v>24265958</v>
      </c>
    </row>
    <row r="9" spans="1:12" ht="13.5" x14ac:dyDescent="0.25">
      <c r="A9" s="24" t="s">
        <v>24</v>
      </c>
      <c r="B9" s="18" t="s">
        <v>19</v>
      </c>
      <c r="C9" s="19">
        <v>-2764063</v>
      </c>
      <c r="D9" s="19">
        <v>71196869</v>
      </c>
      <c r="E9" s="20">
        <v>98080526</v>
      </c>
      <c r="F9" s="21">
        <v>51613516</v>
      </c>
      <c r="G9" s="19">
        <v>57584087</v>
      </c>
      <c r="H9" s="20">
        <v>57584087</v>
      </c>
      <c r="I9" s="22">
        <v>19347764</v>
      </c>
      <c r="J9" s="23">
        <v>61039132</v>
      </c>
      <c r="K9" s="19">
        <v>64701480</v>
      </c>
      <c r="L9" s="20">
        <v>68583568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1118227</v>
      </c>
      <c r="E10" s="20">
        <v>1742763</v>
      </c>
      <c r="F10" s="25">
        <v>0</v>
      </c>
      <c r="G10" s="26">
        <v>0</v>
      </c>
      <c r="H10" s="27">
        <v>0</v>
      </c>
      <c r="I10" s="22">
        <v>0</v>
      </c>
      <c r="J10" s="28">
        <v>1829900</v>
      </c>
      <c r="K10" s="26">
        <v>1921385</v>
      </c>
      <c r="L10" s="27">
        <v>2017455</v>
      </c>
    </row>
    <row r="11" spans="1:12" ht="13.5" x14ac:dyDescent="0.25">
      <c r="A11" s="24" t="s">
        <v>26</v>
      </c>
      <c r="B11" s="18" t="s">
        <v>27</v>
      </c>
      <c r="C11" s="19">
        <v>21313</v>
      </c>
      <c r="D11" s="19">
        <v>3190297</v>
      </c>
      <c r="E11" s="20">
        <v>3227585</v>
      </c>
      <c r="F11" s="21">
        <v>3030782</v>
      </c>
      <c r="G11" s="19">
        <v>-3</v>
      </c>
      <c r="H11" s="20">
        <v>-3</v>
      </c>
      <c r="I11" s="22">
        <v>1062733</v>
      </c>
      <c r="J11" s="23">
        <v>3388961</v>
      </c>
      <c r="K11" s="19">
        <v>3558415</v>
      </c>
      <c r="L11" s="20">
        <v>3736335</v>
      </c>
    </row>
    <row r="12" spans="1:12" ht="13.5" x14ac:dyDescent="0.25">
      <c r="A12" s="29" t="s">
        <v>28</v>
      </c>
      <c r="B12" s="30" t="s">
        <v>19</v>
      </c>
      <c r="C12" s="31">
        <f>SUM(C6:C11)</f>
        <v>-13037107</v>
      </c>
      <c r="D12" s="31">
        <f t="shared" ref="D12:L12" si="0">SUM(D6:D11)</f>
        <v>71905474</v>
      </c>
      <c r="E12" s="32">
        <f t="shared" si="0"/>
        <v>100796227</v>
      </c>
      <c r="F12" s="33">
        <f t="shared" si="0"/>
        <v>91593148</v>
      </c>
      <c r="G12" s="31">
        <f t="shared" si="0"/>
        <v>78529936</v>
      </c>
      <c r="H12" s="32">
        <f t="shared" si="0"/>
        <v>78529936</v>
      </c>
      <c r="I12" s="34">
        <f t="shared" si="0"/>
        <v>77677214</v>
      </c>
      <c r="J12" s="35">
        <f t="shared" si="0"/>
        <v>91475065</v>
      </c>
      <c r="K12" s="31">
        <f t="shared" si="0"/>
        <v>131706824</v>
      </c>
      <c r="L12" s="32">
        <f t="shared" si="0"/>
        <v>195611658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556</v>
      </c>
      <c r="D15" s="19">
        <v>5092074</v>
      </c>
      <c r="E15" s="20">
        <v>956418</v>
      </c>
      <c r="F15" s="21">
        <v>3622908</v>
      </c>
      <c r="G15" s="19">
        <v>2320768</v>
      </c>
      <c r="H15" s="20">
        <v>2320768</v>
      </c>
      <c r="I15" s="22">
        <v>0</v>
      </c>
      <c r="J15" s="23">
        <v>2460014</v>
      </c>
      <c r="K15" s="19">
        <v>2607614</v>
      </c>
      <c r="L15" s="20">
        <v>2764071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86666</v>
      </c>
      <c r="F16" s="25">
        <v>11</v>
      </c>
      <c r="G16" s="26">
        <v>11</v>
      </c>
      <c r="H16" s="27">
        <v>11</v>
      </c>
      <c r="I16" s="22">
        <v>543725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6819245</v>
      </c>
      <c r="E17" s="20">
        <v>6605265</v>
      </c>
      <c r="F17" s="21">
        <v>6391280</v>
      </c>
      <c r="G17" s="19">
        <v>6391284</v>
      </c>
      <c r="H17" s="20">
        <v>6391284</v>
      </c>
      <c r="I17" s="22">
        <v>0</v>
      </c>
      <c r="J17" s="23">
        <v>6212993</v>
      </c>
      <c r="K17" s="19">
        <v>5989205</v>
      </c>
      <c r="L17" s="20">
        <v>5765822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7289143</v>
      </c>
      <c r="D19" s="19">
        <v>541004505</v>
      </c>
      <c r="E19" s="20">
        <v>528358105</v>
      </c>
      <c r="F19" s="21">
        <v>541530502</v>
      </c>
      <c r="G19" s="19">
        <v>536495386</v>
      </c>
      <c r="H19" s="20">
        <v>536495386</v>
      </c>
      <c r="I19" s="22">
        <v>14624778</v>
      </c>
      <c r="J19" s="23">
        <v>563554562</v>
      </c>
      <c r="K19" s="19">
        <v>543758390</v>
      </c>
      <c r="L19" s="20">
        <v>548551924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422831</v>
      </c>
      <c r="E22" s="20">
        <v>257155</v>
      </c>
      <c r="F22" s="21">
        <v>306902</v>
      </c>
      <c r="G22" s="19">
        <v>199190</v>
      </c>
      <c r="H22" s="20">
        <v>199190</v>
      </c>
      <c r="I22" s="22">
        <v>0</v>
      </c>
      <c r="J22" s="23">
        <v>199190</v>
      </c>
      <c r="K22" s="19">
        <v>144352</v>
      </c>
      <c r="L22" s="20">
        <v>92637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5225000</v>
      </c>
      <c r="E23" s="20">
        <v>5225000</v>
      </c>
      <c r="F23" s="25">
        <v>5225000</v>
      </c>
      <c r="G23" s="26">
        <v>5225000</v>
      </c>
      <c r="H23" s="27">
        <v>5225000</v>
      </c>
      <c r="I23" s="21">
        <v>0</v>
      </c>
      <c r="J23" s="28">
        <v>5225000</v>
      </c>
      <c r="K23" s="26">
        <v>5225000</v>
      </c>
      <c r="L23" s="27">
        <v>5225000</v>
      </c>
    </row>
    <row r="24" spans="1:12" ht="13.5" x14ac:dyDescent="0.25">
      <c r="A24" s="29" t="s">
        <v>40</v>
      </c>
      <c r="B24" s="37" t="s">
        <v>19</v>
      </c>
      <c r="C24" s="31">
        <f>SUM(C15:C23)</f>
        <v>7289699</v>
      </c>
      <c r="D24" s="38">
        <f t="shared" ref="D24:L24" si="1">SUM(D15:D23)</f>
        <v>558563655</v>
      </c>
      <c r="E24" s="39">
        <f t="shared" si="1"/>
        <v>541488609</v>
      </c>
      <c r="F24" s="40">
        <f t="shared" si="1"/>
        <v>557076603</v>
      </c>
      <c r="G24" s="38">
        <f t="shared" si="1"/>
        <v>550631639</v>
      </c>
      <c r="H24" s="39">
        <f t="shared" si="1"/>
        <v>550631639</v>
      </c>
      <c r="I24" s="41">
        <f t="shared" si="1"/>
        <v>15168503</v>
      </c>
      <c r="J24" s="42">
        <f t="shared" si="1"/>
        <v>577651759</v>
      </c>
      <c r="K24" s="38">
        <f t="shared" si="1"/>
        <v>557724561</v>
      </c>
      <c r="L24" s="39">
        <f t="shared" si="1"/>
        <v>562399454</v>
      </c>
    </row>
    <row r="25" spans="1:12" ht="13.5" x14ac:dyDescent="0.25">
      <c r="A25" s="29" t="s">
        <v>41</v>
      </c>
      <c r="B25" s="30" t="s">
        <v>19</v>
      </c>
      <c r="C25" s="31">
        <f>+C12+C24</f>
        <v>-5747408</v>
      </c>
      <c r="D25" s="31">
        <f t="shared" ref="D25:L25" si="2">+D12+D24</f>
        <v>630469129</v>
      </c>
      <c r="E25" s="32">
        <f t="shared" si="2"/>
        <v>642284836</v>
      </c>
      <c r="F25" s="33">
        <f t="shared" si="2"/>
        <v>648669751</v>
      </c>
      <c r="G25" s="31">
        <f t="shared" si="2"/>
        <v>629161575</v>
      </c>
      <c r="H25" s="32">
        <f t="shared" si="2"/>
        <v>629161575</v>
      </c>
      <c r="I25" s="34">
        <f t="shared" si="2"/>
        <v>92845717</v>
      </c>
      <c r="J25" s="35">
        <f t="shared" si="2"/>
        <v>669126824</v>
      </c>
      <c r="K25" s="31">
        <f t="shared" si="2"/>
        <v>689431385</v>
      </c>
      <c r="L25" s="32">
        <f t="shared" si="2"/>
        <v>758011112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8539978</v>
      </c>
      <c r="D29" s="19">
        <v>15366873</v>
      </c>
      <c r="E29" s="20">
        <v>14790845</v>
      </c>
      <c r="F29" s="21">
        <v>1</v>
      </c>
      <c r="G29" s="19">
        <v>38164892</v>
      </c>
      <c r="H29" s="20">
        <v>38164892</v>
      </c>
      <c r="I29" s="22">
        <v>0</v>
      </c>
      <c r="J29" s="23">
        <v>40454785</v>
      </c>
      <c r="K29" s="19">
        <v>42882072</v>
      </c>
      <c r="L29" s="20">
        <v>45454997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1880261</v>
      </c>
      <c r="E30" s="20">
        <v>1502534</v>
      </c>
      <c r="F30" s="21">
        <v>671086</v>
      </c>
      <c r="G30" s="19">
        <v>758305</v>
      </c>
      <c r="H30" s="20">
        <v>758305</v>
      </c>
      <c r="I30" s="22">
        <v>-613237</v>
      </c>
      <c r="J30" s="23">
        <v>515019</v>
      </c>
      <c r="K30" s="19">
        <v>515019</v>
      </c>
      <c r="L30" s="20">
        <v>515019</v>
      </c>
    </row>
    <row r="31" spans="1:12" ht="13.5" x14ac:dyDescent="0.25">
      <c r="A31" s="24" t="s">
        <v>47</v>
      </c>
      <c r="B31" s="18" t="s">
        <v>19</v>
      </c>
      <c r="C31" s="19">
        <v>48803</v>
      </c>
      <c r="D31" s="19">
        <v>1899055</v>
      </c>
      <c r="E31" s="20">
        <v>3458886</v>
      </c>
      <c r="F31" s="21">
        <v>1994008</v>
      </c>
      <c r="G31" s="19">
        <v>3631830</v>
      </c>
      <c r="H31" s="20">
        <v>3631830</v>
      </c>
      <c r="I31" s="22">
        <v>379690</v>
      </c>
      <c r="J31" s="23">
        <v>3849739</v>
      </c>
      <c r="K31" s="19">
        <v>4080724</v>
      </c>
      <c r="L31" s="20">
        <v>4325567</v>
      </c>
    </row>
    <row r="32" spans="1:12" ht="13.5" x14ac:dyDescent="0.25">
      <c r="A32" s="24" t="s">
        <v>48</v>
      </c>
      <c r="B32" s="18" t="s">
        <v>46</v>
      </c>
      <c r="C32" s="19">
        <v>2654371</v>
      </c>
      <c r="D32" s="19">
        <v>71967698</v>
      </c>
      <c r="E32" s="20">
        <v>124567276</v>
      </c>
      <c r="F32" s="21">
        <v>-74699958</v>
      </c>
      <c r="G32" s="19">
        <v>50842971</v>
      </c>
      <c r="H32" s="20">
        <v>50842971</v>
      </c>
      <c r="I32" s="22">
        <v>74838118</v>
      </c>
      <c r="J32" s="23">
        <v>79388541</v>
      </c>
      <c r="K32" s="19">
        <v>76200949</v>
      </c>
      <c r="L32" s="20">
        <v>71801663</v>
      </c>
    </row>
    <row r="33" spans="1:12" ht="13.5" x14ac:dyDescent="0.25">
      <c r="A33" s="24" t="s">
        <v>49</v>
      </c>
      <c r="B33" s="18" t="s">
        <v>19</v>
      </c>
      <c r="C33" s="19">
        <v>-28615</v>
      </c>
      <c r="D33" s="19">
        <v>21457999</v>
      </c>
      <c r="E33" s="20">
        <v>14901925</v>
      </c>
      <c r="F33" s="21">
        <v>23657442</v>
      </c>
      <c r="G33" s="19">
        <v>15647020</v>
      </c>
      <c r="H33" s="20">
        <v>15647020</v>
      </c>
      <c r="I33" s="22">
        <v>0</v>
      </c>
      <c r="J33" s="23">
        <v>16585841</v>
      </c>
      <c r="K33" s="19">
        <v>17580991</v>
      </c>
      <c r="L33" s="20">
        <v>18635851</v>
      </c>
    </row>
    <row r="34" spans="1:12" ht="13.5" x14ac:dyDescent="0.25">
      <c r="A34" s="29" t="s">
        <v>50</v>
      </c>
      <c r="B34" s="30" t="s">
        <v>19</v>
      </c>
      <c r="C34" s="31">
        <f>SUM(C29:C33)</f>
        <v>11214537</v>
      </c>
      <c r="D34" s="31">
        <f t="shared" ref="D34:L34" si="3">SUM(D29:D33)</f>
        <v>112571886</v>
      </c>
      <c r="E34" s="32">
        <f t="shared" si="3"/>
        <v>159221466</v>
      </c>
      <c r="F34" s="33">
        <f t="shared" si="3"/>
        <v>-48377421</v>
      </c>
      <c r="G34" s="31">
        <f t="shared" si="3"/>
        <v>109045018</v>
      </c>
      <c r="H34" s="32">
        <f t="shared" si="3"/>
        <v>109045018</v>
      </c>
      <c r="I34" s="34">
        <f t="shared" si="3"/>
        <v>74604571</v>
      </c>
      <c r="J34" s="35">
        <f t="shared" si="3"/>
        <v>140793925</v>
      </c>
      <c r="K34" s="31">
        <f t="shared" si="3"/>
        <v>141259755</v>
      </c>
      <c r="L34" s="32">
        <f t="shared" si="3"/>
        <v>140733097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-295345</v>
      </c>
      <c r="D37" s="19">
        <v>6784610</v>
      </c>
      <c r="E37" s="20">
        <v>5282084</v>
      </c>
      <c r="F37" s="21">
        <v>4522921</v>
      </c>
      <c r="G37" s="19">
        <v>4522921</v>
      </c>
      <c r="H37" s="20">
        <v>4522921</v>
      </c>
      <c r="I37" s="22">
        <v>0</v>
      </c>
      <c r="J37" s="23">
        <v>1818136</v>
      </c>
      <c r="K37" s="19">
        <v>1818136</v>
      </c>
      <c r="L37" s="20">
        <v>1818136</v>
      </c>
    </row>
    <row r="38" spans="1:12" ht="13.5" x14ac:dyDescent="0.25">
      <c r="A38" s="24" t="s">
        <v>49</v>
      </c>
      <c r="B38" s="18" t="s">
        <v>19</v>
      </c>
      <c r="C38" s="19">
        <v>-21176</v>
      </c>
      <c r="D38" s="19">
        <v>47618839</v>
      </c>
      <c r="E38" s="20">
        <v>41656478</v>
      </c>
      <c r="F38" s="21">
        <v>52999781</v>
      </c>
      <c r="G38" s="19">
        <v>39573655</v>
      </c>
      <c r="H38" s="20">
        <v>39573655</v>
      </c>
      <c r="I38" s="22">
        <v>0</v>
      </c>
      <c r="J38" s="23">
        <v>41948074</v>
      </c>
      <c r="K38" s="19">
        <v>44464958</v>
      </c>
      <c r="L38" s="20">
        <v>47132856</v>
      </c>
    </row>
    <row r="39" spans="1:12" ht="13.5" x14ac:dyDescent="0.25">
      <c r="A39" s="29" t="s">
        <v>53</v>
      </c>
      <c r="B39" s="37" t="s">
        <v>19</v>
      </c>
      <c r="C39" s="31">
        <f>SUM(C37:C38)</f>
        <v>-316521</v>
      </c>
      <c r="D39" s="38">
        <f t="shared" ref="D39:L39" si="4">SUM(D37:D38)</f>
        <v>54403449</v>
      </c>
      <c r="E39" s="39">
        <f t="shared" si="4"/>
        <v>46938562</v>
      </c>
      <c r="F39" s="40">
        <f t="shared" si="4"/>
        <v>57522702</v>
      </c>
      <c r="G39" s="38">
        <f t="shared" si="4"/>
        <v>44096576</v>
      </c>
      <c r="H39" s="39">
        <f t="shared" si="4"/>
        <v>44096576</v>
      </c>
      <c r="I39" s="40">
        <f t="shared" si="4"/>
        <v>0</v>
      </c>
      <c r="J39" s="42">
        <f t="shared" si="4"/>
        <v>43766210</v>
      </c>
      <c r="K39" s="38">
        <f t="shared" si="4"/>
        <v>46283094</v>
      </c>
      <c r="L39" s="39">
        <f t="shared" si="4"/>
        <v>48950992</v>
      </c>
    </row>
    <row r="40" spans="1:12" ht="13.5" x14ac:dyDescent="0.25">
      <c r="A40" s="29" t="s">
        <v>54</v>
      </c>
      <c r="B40" s="30" t="s">
        <v>19</v>
      </c>
      <c r="C40" s="31">
        <f>+C34+C39</f>
        <v>10898016</v>
      </c>
      <c r="D40" s="31">
        <f t="shared" ref="D40:L40" si="5">+D34+D39</f>
        <v>166975335</v>
      </c>
      <c r="E40" s="32">
        <f t="shared" si="5"/>
        <v>206160028</v>
      </c>
      <c r="F40" s="33">
        <f t="shared" si="5"/>
        <v>9145281</v>
      </c>
      <c r="G40" s="31">
        <f t="shared" si="5"/>
        <v>153141594</v>
      </c>
      <c r="H40" s="32">
        <f t="shared" si="5"/>
        <v>153141594</v>
      </c>
      <c r="I40" s="34">
        <f t="shared" si="5"/>
        <v>74604571</v>
      </c>
      <c r="J40" s="35">
        <f t="shared" si="5"/>
        <v>184560135</v>
      </c>
      <c r="K40" s="31">
        <f t="shared" si="5"/>
        <v>187542849</v>
      </c>
      <c r="L40" s="32">
        <f t="shared" si="5"/>
        <v>189684089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-16645424</v>
      </c>
      <c r="D42" s="46">
        <f t="shared" ref="D42:L42" si="6">+D25-D40</f>
        <v>463493794</v>
      </c>
      <c r="E42" s="47">
        <f t="shared" si="6"/>
        <v>436124808</v>
      </c>
      <c r="F42" s="48">
        <f t="shared" si="6"/>
        <v>639524470</v>
      </c>
      <c r="G42" s="46">
        <f t="shared" si="6"/>
        <v>476019981</v>
      </c>
      <c r="H42" s="47">
        <f t="shared" si="6"/>
        <v>476019981</v>
      </c>
      <c r="I42" s="49">
        <f t="shared" si="6"/>
        <v>18241146</v>
      </c>
      <c r="J42" s="50">
        <f t="shared" si="6"/>
        <v>484566689</v>
      </c>
      <c r="K42" s="46">
        <f t="shared" si="6"/>
        <v>501888536</v>
      </c>
      <c r="L42" s="47">
        <f t="shared" si="6"/>
        <v>568327023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459389444</v>
      </c>
      <c r="E45" s="20">
        <v>460936209</v>
      </c>
      <c r="F45" s="21">
        <v>469803916</v>
      </c>
      <c r="G45" s="19">
        <v>520158328</v>
      </c>
      <c r="H45" s="20">
        <v>520158328</v>
      </c>
      <c r="I45" s="22">
        <v>-213827</v>
      </c>
      <c r="J45" s="23">
        <v>480462344</v>
      </c>
      <c r="K45" s="19">
        <v>497784191</v>
      </c>
      <c r="L45" s="20">
        <v>564222678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4104345</v>
      </c>
      <c r="E46" s="20">
        <v>4104345</v>
      </c>
      <c r="F46" s="21">
        <v>3954344</v>
      </c>
      <c r="G46" s="19">
        <v>4104345</v>
      </c>
      <c r="H46" s="20">
        <v>4104345</v>
      </c>
      <c r="I46" s="22">
        <v>0</v>
      </c>
      <c r="J46" s="23">
        <v>4104345</v>
      </c>
      <c r="K46" s="19">
        <v>4104345</v>
      </c>
      <c r="L46" s="20">
        <v>4104345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463493789</v>
      </c>
      <c r="E48" s="54">
        <f t="shared" si="7"/>
        <v>465040554</v>
      </c>
      <c r="F48" s="55">
        <f t="shared" si="7"/>
        <v>473758260</v>
      </c>
      <c r="G48" s="53">
        <f t="shared" si="7"/>
        <v>524262673</v>
      </c>
      <c r="H48" s="54">
        <f t="shared" si="7"/>
        <v>524262673</v>
      </c>
      <c r="I48" s="56">
        <f t="shared" si="7"/>
        <v>-213827</v>
      </c>
      <c r="J48" s="57">
        <f t="shared" si="7"/>
        <v>484566689</v>
      </c>
      <c r="K48" s="53">
        <f t="shared" si="7"/>
        <v>501888536</v>
      </c>
      <c r="L48" s="54">
        <f t="shared" si="7"/>
        <v>568327023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1164618</v>
      </c>
      <c r="D6" s="19">
        <v>2809873</v>
      </c>
      <c r="E6" s="20">
        <v>10636467</v>
      </c>
      <c r="F6" s="21">
        <v>7936264</v>
      </c>
      <c r="G6" s="19">
        <v>2332316</v>
      </c>
      <c r="H6" s="20">
        <v>2332316</v>
      </c>
      <c r="I6" s="22">
        <v>-35278241</v>
      </c>
      <c r="J6" s="23">
        <v>2332317</v>
      </c>
      <c r="K6" s="19">
        <v>2427472</v>
      </c>
      <c r="L6" s="20">
        <v>2427472</v>
      </c>
    </row>
    <row r="7" spans="1:12" ht="13.5" x14ac:dyDescent="0.25">
      <c r="A7" s="24" t="s">
        <v>22</v>
      </c>
      <c r="B7" s="18" t="s">
        <v>9</v>
      </c>
      <c r="C7" s="19">
        <v>5887680</v>
      </c>
      <c r="D7" s="19">
        <v>12555162</v>
      </c>
      <c r="E7" s="20">
        <v>11242552</v>
      </c>
      <c r="F7" s="21">
        <v>12555166</v>
      </c>
      <c r="G7" s="19">
        <v>8555166</v>
      </c>
      <c r="H7" s="20">
        <v>8555166</v>
      </c>
      <c r="I7" s="22">
        <v>-581195</v>
      </c>
      <c r="J7" s="23">
        <v>8555166</v>
      </c>
      <c r="K7" s="19">
        <v>8904211</v>
      </c>
      <c r="L7" s="20">
        <v>8904211</v>
      </c>
    </row>
    <row r="8" spans="1:12" ht="13.5" x14ac:dyDescent="0.25">
      <c r="A8" s="24" t="s">
        <v>23</v>
      </c>
      <c r="B8" s="18" t="s">
        <v>9</v>
      </c>
      <c r="C8" s="19">
        <v>5266160</v>
      </c>
      <c r="D8" s="19">
        <v>0</v>
      </c>
      <c r="E8" s="20">
        <v>-1414235</v>
      </c>
      <c r="F8" s="21">
        <v>0</v>
      </c>
      <c r="G8" s="19">
        <v>-1</v>
      </c>
      <c r="H8" s="20">
        <v>-1</v>
      </c>
      <c r="I8" s="22">
        <v>87409</v>
      </c>
      <c r="J8" s="23">
        <v>-1</v>
      </c>
      <c r="K8" s="19">
        <v>-1</v>
      </c>
      <c r="L8" s="20">
        <v>-1</v>
      </c>
    </row>
    <row r="9" spans="1:12" ht="13.5" x14ac:dyDescent="0.25">
      <c r="A9" s="24" t="s">
        <v>24</v>
      </c>
      <c r="B9" s="18" t="s">
        <v>19</v>
      </c>
      <c r="C9" s="19">
        <v>2092132</v>
      </c>
      <c r="D9" s="19">
        <v>1937530</v>
      </c>
      <c r="E9" s="20">
        <v>1254757</v>
      </c>
      <c r="F9" s="21">
        <v>1837840</v>
      </c>
      <c r="G9" s="19">
        <v>1838001</v>
      </c>
      <c r="H9" s="20">
        <v>1838001</v>
      </c>
      <c r="I9" s="22">
        <v>3011741</v>
      </c>
      <c r="J9" s="23">
        <v>1838001</v>
      </c>
      <c r="K9" s="19">
        <v>1988153</v>
      </c>
      <c r="L9" s="20">
        <v>1988153</v>
      </c>
    </row>
    <row r="10" spans="1:12" ht="13.5" x14ac:dyDescent="0.25">
      <c r="A10" s="24" t="s">
        <v>25</v>
      </c>
      <c r="B10" s="18" t="s">
        <v>19</v>
      </c>
      <c r="C10" s="19">
        <v>787475</v>
      </c>
      <c r="D10" s="19">
        <v>637000</v>
      </c>
      <c r="E10" s="20">
        <v>876234</v>
      </c>
      <c r="F10" s="25">
        <v>637000</v>
      </c>
      <c r="G10" s="26">
        <v>636996</v>
      </c>
      <c r="H10" s="27">
        <v>636996</v>
      </c>
      <c r="I10" s="22">
        <v>0</v>
      </c>
      <c r="J10" s="28">
        <v>636996</v>
      </c>
      <c r="K10" s="26">
        <v>662986</v>
      </c>
      <c r="L10" s="27">
        <v>662986</v>
      </c>
    </row>
    <row r="11" spans="1:12" ht="13.5" x14ac:dyDescent="0.25">
      <c r="A11" s="24" t="s">
        <v>26</v>
      </c>
      <c r="B11" s="18" t="s">
        <v>27</v>
      </c>
      <c r="C11" s="19">
        <v>981941</v>
      </c>
      <c r="D11" s="19">
        <v>1175362</v>
      </c>
      <c r="E11" s="20">
        <v>1368630</v>
      </c>
      <c r="F11" s="21">
        <v>1283550</v>
      </c>
      <c r="G11" s="19">
        <v>1283549</v>
      </c>
      <c r="H11" s="20">
        <v>1283549</v>
      </c>
      <c r="I11" s="22">
        <v>5729374</v>
      </c>
      <c r="J11" s="23">
        <v>1283549</v>
      </c>
      <c r="K11" s="19">
        <v>1335918</v>
      </c>
      <c r="L11" s="20">
        <v>1335918</v>
      </c>
    </row>
    <row r="12" spans="1:12" ht="13.5" x14ac:dyDescent="0.25">
      <c r="A12" s="29" t="s">
        <v>28</v>
      </c>
      <c r="B12" s="30" t="s">
        <v>19</v>
      </c>
      <c r="C12" s="31">
        <f>SUM(C6:C11)</f>
        <v>16180006</v>
      </c>
      <c r="D12" s="31">
        <f t="shared" ref="D12:L12" si="0">SUM(D6:D11)</f>
        <v>19114927</v>
      </c>
      <c r="E12" s="32">
        <f t="shared" si="0"/>
        <v>23964405</v>
      </c>
      <c r="F12" s="33">
        <f t="shared" si="0"/>
        <v>24249820</v>
      </c>
      <c r="G12" s="31">
        <f t="shared" si="0"/>
        <v>14646027</v>
      </c>
      <c r="H12" s="32">
        <f t="shared" si="0"/>
        <v>14646027</v>
      </c>
      <c r="I12" s="34">
        <f t="shared" si="0"/>
        <v>-27030912</v>
      </c>
      <c r="J12" s="35">
        <f t="shared" si="0"/>
        <v>14646028</v>
      </c>
      <c r="K12" s="31">
        <f t="shared" si="0"/>
        <v>15318739</v>
      </c>
      <c r="L12" s="32">
        <f t="shared" si="0"/>
        <v>15318739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8613342</v>
      </c>
      <c r="D15" s="19">
        <v>6907000</v>
      </c>
      <c r="E15" s="20">
        <v>7079153</v>
      </c>
      <c r="F15" s="21">
        <v>6907000</v>
      </c>
      <c r="G15" s="19">
        <v>6907001</v>
      </c>
      <c r="H15" s="20">
        <v>6907001</v>
      </c>
      <c r="I15" s="22">
        <v>0</v>
      </c>
      <c r="J15" s="23">
        <v>6907001</v>
      </c>
      <c r="K15" s="19">
        <v>7188807</v>
      </c>
      <c r="L15" s="20">
        <v>7188807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8847090</v>
      </c>
      <c r="D19" s="19">
        <v>8444589</v>
      </c>
      <c r="E19" s="20">
        <v>8515224</v>
      </c>
      <c r="F19" s="21">
        <v>11635870</v>
      </c>
      <c r="G19" s="19">
        <v>11635870</v>
      </c>
      <c r="H19" s="20">
        <v>11635870</v>
      </c>
      <c r="I19" s="22">
        <v>2131044</v>
      </c>
      <c r="J19" s="23">
        <v>12825870</v>
      </c>
      <c r="K19" s="19">
        <v>9284320</v>
      </c>
      <c r="L19" s="20">
        <v>9284328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112241</v>
      </c>
      <c r="D22" s="19">
        <v>97499</v>
      </c>
      <c r="E22" s="20">
        <v>79967</v>
      </c>
      <c r="F22" s="21">
        <v>647500</v>
      </c>
      <c r="G22" s="19">
        <v>647502</v>
      </c>
      <c r="H22" s="20">
        <v>647502</v>
      </c>
      <c r="I22" s="22">
        <v>0</v>
      </c>
      <c r="J22" s="23">
        <v>647502</v>
      </c>
      <c r="K22" s="19">
        <v>673921</v>
      </c>
      <c r="L22" s="20">
        <v>673921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17572673</v>
      </c>
      <c r="D24" s="38">
        <f t="shared" ref="D24:L24" si="1">SUM(D15:D23)</f>
        <v>15449088</v>
      </c>
      <c r="E24" s="39">
        <f t="shared" si="1"/>
        <v>15674344</v>
      </c>
      <c r="F24" s="40">
        <f t="shared" si="1"/>
        <v>19190370</v>
      </c>
      <c r="G24" s="38">
        <f t="shared" si="1"/>
        <v>19190373</v>
      </c>
      <c r="H24" s="39">
        <f t="shared" si="1"/>
        <v>19190373</v>
      </c>
      <c r="I24" s="41">
        <f t="shared" si="1"/>
        <v>2131044</v>
      </c>
      <c r="J24" s="42">
        <f t="shared" si="1"/>
        <v>20380373</v>
      </c>
      <c r="K24" s="38">
        <f t="shared" si="1"/>
        <v>17147048</v>
      </c>
      <c r="L24" s="39">
        <f t="shared" si="1"/>
        <v>17147056</v>
      </c>
    </row>
    <row r="25" spans="1:12" ht="13.5" x14ac:dyDescent="0.25">
      <c r="A25" s="29" t="s">
        <v>41</v>
      </c>
      <c r="B25" s="30" t="s">
        <v>19</v>
      </c>
      <c r="C25" s="31">
        <f>+C12+C24</f>
        <v>33752679</v>
      </c>
      <c r="D25" s="31">
        <f t="shared" ref="D25:L25" si="2">+D12+D24</f>
        <v>34564015</v>
      </c>
      <c r="E25" s="32">
        <f t="shared" si="2"/>
        <v>39638749</v>
      </c>
      <c r="F25" s="33">
        <f t="shared" si="2"/>
        <v>43440190</v>
      </c>
      <c r="G25" s="31">
        <f t="shared" si="2"/>
        <v>33836400</v>
      </c>
      <c r="H25" s="32">
        <f t="shared" si="2"/>
        <v>33836400</v>
      </c>
      <c r="I25" s="34">
        <f t="shared" si="2"/>
        <v>-24899868</v>
      </c>
      <c r="J25" s="35">
        <f t="shared" si="2"/>
        <v>35026401</v>
      </c>
      <c r="K25" s="31">
        <f t="shared" si="2"/>
        <v>32465787</v>
      </c>
      <c r="L25" s="32">
        <f t="shared" si="2"/>
        <v>32465795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69502</v>
      </c>
      <c r="D30" s="19">
        <v>20667</v>
      </c>
      <c r="E30" s="20">
        <v>131508</v>
      </c>
      <c r="F30" s="21">
        <v>20670</v>
      </c>
      <c r="G30" s="19">
        <v>20670</v>
      </c>
      <c r="H30" s="20">
        <v>20670</v>
      </c>
      <c r="I30" s="22">
        <v>0</v>
      </c>
      <c r="J30" s="23">
        <v>20670</v>
      </c>
      <c r="K30" s="19">
        <v>21513</v>
      </c>
      <c r="L30" s="20">
        <v>21513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-1</v>
      </c>
      <c r="H31" s="20">
        <v>-1</v>
      </c>
      <c r="I31" s="22">
        <v>0</v>
      </c>
      <c r="J31" s="23">
        <v>-1</v>
      </c>
      <c r="K31" s="19">
        <v>-1</v>
      </c>
      <c r="L31" s="20">
        <v>-1</v>
      </c>
    </row>
    <row r="32" spans="1:12" ht="13.5" x14ac:dyDescent="0.25">
      <c r="A32" s="24" t="s">
        <v>48</v>
      </c>
      <c r="B32" s="18" t="s">
        <v>46</v>
      </c>
      <c r="C32" s="19">
        <v>5619876</v>
      </c>
      <c r="D32" s="19">
        <v>7415361</v>
      </c>
      <c r="E32" s="20">
        <v>9319985</v>
      </c>
      <c r="F32" s="21">
        <v>-2151430</v>
      </c>
      <c r="G32" s="19">
        <v>4458934</v>
      </c>
      <c r="H32" s="20">
        <v>4458934</v>
      </c>
      <c r="I32" s="22">
        <v>24659416</v>
      </c>
      <c r="J32" s="23">
        <v>4458934</v>
      </c>
      <c r="K32" s="19">
        <v>4640854</v>
      </c>
      <c r="L32" s="20">
        <v>4640854</v>
      </c>
    </row>
    <row r="33" spans="1:12" ht="13.5" x14ac:dyDescent="0.25">
      <c r="A33" s="24" t="s">
        <v>49</v>
      </c>
      <c r="B33" s="18" t="s">
        <v>19</v>
      </c>
      <c r="C33" s="19">
        <v>4575747</v>
      </c>
      <c r="D33" s="19">
        <v>6986500</v>
      </c>
      <c r="E33" s="20">
        <v>5460205</v>
      </c>
      <c r="F33" s="21">
        <v>5155460</v>
      </c>
      <c r="G33" s="19">
        <v>7488694</v>
      </c>
      <c r="H33" s="20">
        <v>7488694</v>
      </c>
      <c r="I33" s="22">
        <v>0</v>
      </c>
      <c r="J33" s="23">
        <v>7488694</v>
      </c>
      <c r="K33" s="19">
        <v>7794230</v>
      </c>
      <c r="L33" s="20">
        <v>7794230</v>
      </c>
    </row>
    <row r="34" spans="1:12" ht="13.5" x14ac:dyDescent="0.25">
      <c r="A34" s="29" t="s">
        <v>50</v>
      </c>
      <c r="B34" s="30" t="s">
        <v>19</v>
      </c>
      <c r="C34" s="31">
        <f>SUM(C29:C33)</f>
        <v>10265125</v>
      </c>
      <c r="D34" s="31">
        <f t="shared" ref="D34:L34" si="3">SUM(D29:D33)</f>
        <v>14422528</v>
      </c>
      <c r="E34" s="32">
        <f t="shared" si="3"/>
        <v>14911698</v>
      </c>
      <c r="F34" s="33">
        <f t="shared" si="3"/>
        <v>3024700</v>
      </c>
      <c r="G34" s="31">
        <f t="shared" si="3"/>
        <v>11968297</v>
      </c>
      <c r="H34" s="32">
        <f t="shared" si="3"/>
        <v>11968297</v>
      </c>
      <c r="I34" s="34">
        <f t="shared" si="3"/>
        <v>24659416</v>
      </c>
      <c r="J34" s="35">
        <f t="shared" si="3"/>
        <v>11968297</v>
      </c>
      <c r="K34" s="31">
        <f t="shared" si="3"/>
        <v>12456596</v>
      </c>
      <c r="L34" s="32">
        <f t="shared" si="3"/>
        <v>12456596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20668</v>
      </c>
      <c r="D37" s="19">
        <v>0</v>
      </c>
      <c r="E37" s="20">
        <v>240644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15253635</v>
      </c>
      <c r="D38" s="19">
        <v>14563001</v>
      </c>
      <c r="E38" s="20">
        <v>14250491</v>
      </c>
      <c r="F38" s="21">
        <v>16235990</v>
      </c>
      <c r="G38" s="19">
        <v>16235992</v>
      </c>
      <c r="H38" s="20">
        <v>16235992</v>
      </c>
      <c r="I38" s="22">
        <v>0</v>
      </c>
      <c r="J38" s="23">
        <v>16235992</v>
      </c>
      <c r="K38" s="19">
        <v>16898421</v>
      </c>
      <c r="L38" s="20">
        <v>16898421</v>
      </c>
    </row>
    <row r="39" spans="1:12" ht="13.5" x14ac:dyDescent="0.25">
      <c r="A39" s="29" t="s">
        <v>53</v>
      </c>
      <c r="B39" s="37" t="s">
        <v>19</v>
      </c>
      <c r="C39" s="31">
        <f>SUM(C37:C38)</f>
        <v>15274303</v>
      </c>
      <c r="D39" s="38">
        <f t="shared" ref="D39:L39" si="4">SUM(D37:D38)</f>
        <v>14563001</v>
      </c>
      <c r="E39" s="39">
        <f t="shared" si="4"/>
        <v>14491135</v>
      </c>
      <c r="F39" s="40">
        <f t="shared" si="4"/>
        <v>16235990</v>
      </c>
      <c r="G39" s="38">
        <f t="shared" si="4"/>
        <v>16235992</v>
      </c>
      <c r="H39" s="39">
        <f t="shared" si="4"/>
        <v>16235992</v>
      </c>
      <c r="I39" s="40">
        <f t="shared" si="4"/>
        <v>0</v>
      </c>
      <c r="J39" s="42">
        <f t="shared" si="4"/>
        <v>16235992</v>
      </c>
      <c r="K39" s="38">
        <f t="shared" si="4"/>
        <v>16898421</v>
      </c>
      <c r="L39" s="39">
        <f t="shared" si="4"/>
        <v>16898421</v>
      </c>
    </row>
    <row r="40" spans="1:12" ht="13.5" x14ac:dyDescent="0.25">
      <c r="A40" s="29" t="s">
        <v>54</v>
      </c>
      <c r="B40" s="30" t="s">
        <v>19</v>
      </c>
      <c r="C40" s="31">
        <f>+C34+C39</f>
        <v>25539428</v>
      </c>
      <c r="D40" s="31">
        <f t="shared" ref="D40:L40" si="5">+D34+D39</f>
        <v>28985529</v>
      </c>
      <c r="E40" s="32">
        <f t="shared" si="5"/>
        <v>29402833</v>
      </c>
      <c r="F40" s="33">
        <f t="shared" si="5"/>
        <v>19260690</v>
      </c>
      <c r="G40" s="31">
        <f t="shared" si="5"/>
        <v>28204289</v>
      </c>
      <c r="H40" s="32">
        <f t="shared" si="5"/>
        <v>28204289</v>
      </c>
      <c r="I40" s="34">
        <f t="shared" si="5"/>
        <v>24659416</v>
      </c>
      <c r="J40" s="35">
        <f t="shared" si="5"/>
        <v>28204289</v>
      </c>
      <c r="K40" s="31">
        <f t="shared" si="5"/>
        <v>29355017</v>
      </c>
      <c r="L40" s="32">
        <f t="shared" si="5"/>
        <v>29355017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8213251</v>
      </c>
      <c r="D42" s="46">
        <f t="shared" ref="D42:L42" si="6">+D25-D40</f>
        <v>5578486</v>
      </c>
      <c r="E42" s="47">
        <f t="shared" si="6"/>
        <v>10235916</v>
      </c>
      <c r="F42" s="48">
        <f t="shared" si="6"/>
        <v>24179500</v>
      </c>
      <c r="G42" s="46">
        <f t="shared" si="6"/>
        <v>5632111</v>
      </c>
      <c r="H42" s="47">
        <f t="shared" si="6"/>
        <v>5632111</v>
      </c>
      <c r="I42" s="49">
        <f t="shared" si="6"/>
        <v>-49559284</v>
      </c>
      <c r="J42" s="50">
        <f t="shared" si="6"/>
        <v>6822112</v>
      </c>
      <c r="K42" s="46">
        <f t="shared" si="6"/>
        <v>3110770</v>
      </c>
      <c r="L42" s="47">
        <f t="shared" si="6"/>
        <v>3110778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8213251</v>
      </c>
      <c r="D45" s="19">
        <v>10848023</v>
      </c>
      <c r="E45" s="20">
        <v>3866975</v>
      </c>
      <c r="F45" s="21">
        <v>25803363</v>
      </c>
      <c r="G45" s="19">
        <v>2870645</v>
      </c>
      <c r="H45" s="20">
        <v>2870645</v>
      </c>
      <c r="I45" s="22">
        <v>350040</v>
      </c>
      <c r="J45" s="23">
        <v>6822115</v>
      </c>
      <c r="K45" s="19">
        <v>3110773</v>
      </c>
      <c r="L45" s="20">
        <v>3110781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8213251</v>
      </c>
      <c r="D48" s="53">
        <f t="shared" ref="D48:L48" si="7">SUM(D45:D47)</f>
        <v>10848023</v>
      </c>
      <c r="E48" s="54">
        <f t="shared" si="7"/>
        <v>3866975</v>
      </c>
      <c r="F48" s="55">
        <f t="shared" si="7"/>
        <v>25803363</v>
      </c>
      <c r="G48" s="53">
        <f t="shared" si="7"/>
        <v>2870645</v>
      </c>
      <c r="H48" s="54">
        <f t="shared" si="7"/>
        <v>2870645</v>
      </c>
      <c r="I48" s="56">
        <f t="shared" si="7"/>
        <v>350040</v>
      </c>
      <c r="J48" s="57">
        <f t="shared" si="7"/>
        <v>6822115</v>
      </c>
      <c r="K48" s="53">
        <f t="shared" si="7"/>
        <v>3110773</v>
      </c>
      <c r="L48" s="54">
        <f t="shared" si="7"/>
        <v>3110781</v>
      </c>
    </row>
    <row r="49" spans="1:12" ht="13.5" x14ac:dyDescent="0.25">
      <c r="A49" s="58" t="s">
        <v>91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01791A-0EC9-40D1-8D0A-2EFD2FDFBAD7}"/>
</file>

<file path=customXml/itemProps2.xml><?xml version="1.0" encoding="utf-8"?>
<ds:datastoreItem xmlns:ds="http://schemas.openxmlformats.org/officeDocument/2006/customXml" ds:itemID="{79378E72-205E-4F2D-9FB0-EC9BF7DBE979}"/>
</file>

<file path=customXml/itemProps3.xml><?xml version="1.0" encoding="utf-8"?>
<ds:datastoreItem xmlns:ds="http://schemas.openxmlformats.org/officeDocument/2006/customXml" ds:itemID="{6F387CFB-4F1F-4D53-A033-70483926CA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2022-09-28T12:00:23Z</dcterms:created>
  <dcterms:modified xsi:type="dcterms:W3CDTF">2022-09-28T12:12:10Z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2022-09-28T12:12:00Z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f8e35b69-9ce9-40e0-940c-3d12f06c1270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